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Maen Share\"/>
    </mc:Choice>
  </mc:AlternateContent>
  <bookViews>
    <workbookView xWindow="0" yWindow="0" windowWidth="20490" windowHeight="7455" tabRatio="712"/>
  </bookViews>
  <sheets>
    <sheet name="tab A1" sheetId="213" r:id="rId1"/>
    <sheet name="tab A2" sheetId="262" r:id="rId2"/>
    <sheet name="tab A3" sheetId="263" r:id="rId3"/>
    <sheet name="tab A4" sheetId="265" r:id="rId4"/>
    <sheet name="tab A5" sheetId="266" r:id="rId5"/>
    <sheet name="tab A6" sheetId="267" r:id="rId6"/>
    <sheet name="tab A7" sheetId="268" r:id="rId7"/>
    <sheet name="tab A8" sheetId="269" r:id="rId8"/>
    <sheet name="tab B9" sheetId="270" r:id="rId9"/>
    <sheet name="tab B10" sheetId="271" r:id="rId10"/>
    <sheet name="tab B11" sheetId="273" r:id="rId11"/>
    <sheet name="tab B12" sheetId="274" r:id="rId12"/>
    <sheet name="tab B13" sheetId="275" r:id="rId13"/>
    <sheet name="tab B14" sheetId="276" r:id="rId14"/>
    <sheet name="tab B15" sheetId="277" r:id="rId15"/>
    <sheet name="tab C16" sheetId="278" r:id="rId16"/>
    <sheet name="tab C17" sheetId="279" r:id="rId17"/>
    <sheet name="tab C18" sheetId="280" r:id="rId18"/>
    <sheet name="tab C19" sheetId="281" r:id="rId19"/>
    <sheet name="tab C20" sheetId="283" r:id="rId20"/>
    <sheet name="tab C21" sheetId="286" r:id="rId21"/>
    <sheet name="tab C22" sheetId="287" r:id="rId22"/>
    <sheet name="tab C23" sheetId="288" r:id="rId23"/>
    <sheet name="tab C24" sheetId="289" r:id="rId24"/>
    <sheet name="tab C25" sheetId="290" r:id="rId25"/>
  </sheets>
  <definedNames>
    <definedName name="OLE_LINK10" localSheetId="0">'tab A1'!$A$4</definedName>
    <definedName name="OLE_LINK10" localSheetId="1">'tab A2'!$A$4</definedName>
    <definedName name="OLE_LINK10" localSheetId="2">'tab A3'!$A$4</definedName>
    <definedName name="OLE_LINK10" localSheetId="3">'tab A4'!$A$4</definedName>
    <definedName name="OLE_LINK10" localSheetId="4">'tab A5'!$A$4</definedName>
    <definedName name="OLE_LINK10" localSheetId="5">'tab A6'!$A$4</definedName>
    <definedName name="OLE_LINK10" localSheetId="6">'tab A7'!$A$4</definedName>
    <definedName name="OLE_LINK10" localSheetId="7">'tab A8'!$A$4</definedName>
    <definedName name="OLE_LINK10" localSheetId="9">'tab B10'!$A$4</definedName>
    <definedName name="OLE_LINK10" localSheetId="10">'tab B11'!$A$4</definedName>
    <definedName name="OLE_LINK10" localSheetId="11">'tab B12'!$A$4</definedName>
    <definedName name="OLE_LINK10" localSheetId="12">'tab B13'!$A$4</definedName>
    <definedName name="OLE_LINK10" localSheetId="13">'tab B14'!$A$4</definedName>
    <definedName name="OLE_LINK10" localSheetId="14">'tab B15'!$A$4</definedName>
    <definedName name="OLE_LINK10" localSheetId="8">'tab B9'!$A$4</definedName>
    <definedName name="OLE_LINK10" localSheetId="15">'tab C16'!$A$4</definedName>
    <definedName name="OLE_LINK10" localSheetId="16">'tab C17'!$A$4</definedName>
    <definedName name="OLE_LINK10" localSheetId="17">'tab C18'!$A$4</definedName>
    <definedName name="OLE_LINK10" localSheetId="18">'tab C19'!$A$4</definedName>
    <definedName name="OLE_LINK10" localSheetId="19">'tab C20'!$A$4</definedName>
    <definedName name="OLE_LINK10" localSheetId="20">'tab C21'!$A$4</definedName>
    <definedName name="OLE_LINK10" localSheetId="21">'tab C22'!$A$4</definedName>
    <definedName name="OLE_LINK10" localSheetId="22">'tab C23'!$A$4</definedName>
    <definedName name="OLE_LINK10" localSheetId="23">'tab C24'!$A$4</definedName>
    <definedName name="OLE_LINK10" localSheetId="24">'tab C25'!$A$4</definedName>
    <definedName name="_xlnm.Print_Area" localSheetId="0">'tab A1'!$A$1:$F$50</definedName>
    <definedName name="_xlnm.Print_Area" localSheetId="1">'tab A2'!$A$1:$J$51</definedName>
    <definedName name="_xlnm.Print_Area" localSheetId="2">'tab A3'!$A$1:$F$50</definedName>
    <definedName name="_xlnm.Print_Area" localSheetId="3">'tab A4'!$A$1:$H$49</definedName>
    <definedName name="_xlnm.Print_Area" localSheetId="4">'tab A5'!$A$1:$H$50</definedName>
    <definedName name="_xlnm.Print_Area" localSheetId="5">'tab A6'!$A$1:$L$49</definedName>
    <definedName name="_xlnm.Print_Area" localSheetId="6">'tab A7'!$A$1:$F$50</definedName>
    <definedName name="_xlnm.Print_Area" localSheetId="7">'tab A8'!$A$1:$G$50</definedName>
    <definedName name="_xlnm.Print_Area" localSheetId="9">'tab B10'!$A$1:$N$50</definedName>
    <definedName name="_xlnm.Print_Area" localSheetId="10">'tab B11'!$A$1:$H$49</definedName>
    <definedName name="_xlnm.Print_Area" localSheetId="11">'tab B12'!$A$1:$F$44</definedName>
    <definedName name="_xlnm.Print_Area" localSheetId="12">'tab B13'!$A$1:$J$51</definedName>
    <definedName name="_xlnm.Print_Area" localSheetId="13">'tab B14'!$A$1:$H$51</definedName>
    <definedName name="_xlnm.Print_Area" localSheetId="14">'tab B15'!$A$1:$H$51</definedName>
    <definedName name="_xlnm.Print_Area" localSheetId="8">'tab B9'!$A$1:$G$32</definedName>
    <definedName name="_xlnm.Print_Area" localSheetId="15">'tab C16'!$A$1:$G$50</definedName>
    <definedName name="_xlnm.Print_Area" localSheetId="16">'tab C17'!$A$1:$E$44</definedName>
    <definedName name="_xlnm.Print_Area" localSheetId="17">'tab C18'!$A$1:$G$44</definedName>
    <definedName name="_xlnm.Print_Area" localSheetId="18">'tab C19'!$A$1:$E$45</definedName>
    <definedName name="_xlnm.Print_Area" localSheetId="19">'tab C20'!$A$1:$K$50</definedName>
    <definedName name="_xlnm.Print_Area" localSheetId="20">'tab C21'!$A$1:$G$43</definedName>
    <definedName name="_xlnm.Print_Area" localSheetId="21">'tab C22'!$A$1:$K$29</definedName>
    <definedName name="_xlnm.Print_Area" localSheetId="22">'tab C23'!$A$1:$L$51</definedName>
    <definedName name="_xlnm.Print_Area" localSheetId="23">'tab C24'!$A$1:$E$45</definedName>
    <definedName name="_xlnm.Print_Area" localSheetId="24">'tab C25'!$A$1:$K$50</definedName>
  </definedNames>
  <calcPr calcId="162913" fullPrecision="0"/>
</workbook>
</file>

<file path=xl/calcChain.xml><?xml version="1.0" encoding="utf-8"?>
<calcChain xmlns="http://schemas.openxmlformats.org/spreadsheetml/2006/main">
  <c r="A27" i="283" l="1"/>
  <c r="A27" i="290" l="1"/>
  <c r="A27" i="288"/>
  <c r="A34" i="278"/>
  <c r="A27" i="277"/>
  <c r="A27" i="276"/>
  <c r="A27" i="275"/>
  <c r="A27" i="273"/>
  <c r="A27" i="271"/>
  <c r="A34" i="269"/>
  <c r="A34" i="268"/>
  <c r="A31" i="267"/>
  <c r="A27" i="266"/>
  <c r="A27" i="265"/>
  <c r="A31" i="263"/>
  <c r="A27" i="262"/>
  <c r="A31" i="213"/>
  <c r="A26" i="290" l="1"/>
  <c r="A26" i="288"/>
  <c r="A26" i="275" l="1"/>
  <c r="A26" i="273"/>
  <c r="A30" i="267" l="1"/>
  <c r="A30" i="263"/>
  <c r="A26" i="277" l="1"/>
  <c r="A26" i="271"/>
  <c r="I60" i="275" l="1"/>
  <c r="I61" i="275"/>
  <c r="I59" i="275"/>
  <c r="I58" i="275"/>
  <c r="A26" i="283" l="1"/>
  <c r="A33" i="278"/>
  <c r="A26" i="276"/>
  <c r="A33" i="269"/>
  <c r="A33" i="268"/>
  <c r="A26" i="266"/>
  <c r="A26" i="265" l="1"/>
  <c r="A26" i="262"/>
  <c r="A30" i="213"/>
  <c r="B7" i="271" l="1"/>
  <c r="B34" i="271"/>
  <c r="B35" i="271"/>
  <c r="B33" i="271"/>
  <c r="B8" i="271"/>
  <c r="B9" i="271"/>
  <c r="B10" i="271"/>
  <c r="B11" i="271"/>
  <c r="B12" i="271"/>
  <c r="B13" i="271"/>
  <c r="B14" i="271"/>
  <c r="B15" i="271"/>
  <c r="B16" i="271"/>
  <c r="B17" i="271"/>
  <c r="B18" i="271"/>
  <c r="B19" i="271"/>
  <c r="B20" i="271"/>
  <c r="B21" i="271"/>
  <c r="B22" i="271"/>
  <c r="B23" i="271"/>
  <c r="B24" i="271"/>
  <c r="B25" i="271"/>
  <c r="J8" i="290"/>
  <c r="J9" i="290"/>
  <c r="J10" i="290"/>
  <c r="J11" i="290"/>
  <c r="J12" i="290"/>
  <c r="J13" i="290"/>
  <c r="J14" i="290"/>
  <c r="J15" i="290"/>
  <c r="J16" i="290"/>
  <c r="J17" i="290"/>
  <c r="J18" i="290"/>
  <c r="J19" i="290"/>
  <c r="J20" i="290"/>
  <c r="J21" i="290"/>
  <c r="J22" i="290"/>
  <c r="J23" i="290"/>
  <c r="J24" i="290"/>
  <c r="J25" i="290"/>
  <c r="J7" i="290"/>
  <c r="J34" i="290"/>
  <c r="J35" i="290"/>
  <c r="J37" i="290"/>
  <c r="J38" i="290"/>
  <c r="J33" i="290"/>
  <c r="J43" i="290"/>
  <c r="J44" i="290"/>
  <c r="J45" i="290"/>
  <c r="J46" i="290"/>
  <c r="J47" i="290"/>
  <c r="J49" i="290"/>
  <c r="J50" i="290"/>
  <c r="J41" i="290"/>
  <c r="J40" i="290"/>
</calcChain>
</file>

<file path=xl/sharedStrings.xml><?xml version="1.0" encoding="utf-8"?>
<sst xmlns="http://schemas.openxmlformats.org/spreadsheetml/2006/main" count="2687" uniqueCount="441">
  <si>
    <t>المجموع</t>
  </si>
  <si>
    <t>Total</t>
  </si>
  <si>
    <t>جنين</t>
  </si>
  <si>
    <t>Jenin</t>
  </si>
  <si>
    <t>طولكرم</t>
  </si>
  <si>
    <t>Tulkarm</t>
  </si>
  <si>
    <t>نابلس</t>
  </si>
  <si>
    <t>Nablus</t>
  </si>
  <si>
    <t>قلقيلية</t>
  </si>
  <si>
    <t>Qalqiliya</t>
  </si>
  <si>
    <t>سلفيت</t>
  </si>
  <si>
    <t>Salfit</t>
  </si>
  <si>
    <t>رام الله والبيرة</t>
  </si>
  <si>
    <t>أريحا والأغوار</t>
  </si>
  <si>
    <t>القدس</t>
  </si>
  <si>
    <t>بيت لحم</t>
  </si>
  <si>
    <t>الخليل</t>
  </si>
  <si>
    <t>Hebron</t>
  </si>
  <si>
    <t>شمال غزة</t>
  </si>
  <si>
    <t>North Gaza</t>
  </si>
  <si>
    <t>غزة</t>
  </si>
  <si>
    <t>Gaza</t>
  </si>
  <si>
    <t>دير البلح</t>
  </si>
  <si>
    <t>خانيونس</t>
  </si>
  <si>
    <t>Khan Yunis</t>
  </si>
  <si>
    <t>رفح</t>
  </si>
  <si>
    <t>Rafah</t>
  </si>
  <si>
    <t>أخرى</t>
  </si>
  <si>
    <t>West Bank</t>
  </si>
  <si>
    <t xml:space="preserve">الضفة الغربية </t>
  </si>
  <si>
    <t xml:space="preserve">قطاع غزة </t>
  </si>
  <si>
    <t xml:space="preserve">Gaza Strip </t>
  </si>
  <si>
    <t>فلسطين</t>
  </si>
  <si>
    <t>Palestine</t>
  </si>
  <si>
    <t>ذكر</t>
  </si>
  <si>
    <t>أنثى</t>
  </si>
  <si>
    <t>Male</t>
  </si>
  <si>
    <t>Female</t>
  </si>
  <si>
    <t>Jerusalem</t>
  </si>
  <si>
    <t>Bethlehem</t>
  </si>
  <si>
    <t>Tubas &amp; Northern Valleys</t>
  </si>
  <si>
    <t>طوباس والأغوار الشمالية</t>
  </si>
  <si>
    <t>Jericho &amp; Al Aghwar</t>
  </si>
  <si>
    <t>Dier Al-Balah</t>
  </si>
  <si>
    <t>تقييد الحركة من قبل الاسرائيليين</t>
  </si>
  <si>
    <t>نوع التجمع</t>
  </si>
  <si>
    <t>Locality Type</t>
  </si>
  <si>
    <t>Urban</t>
  </si>
  <si>
    <t>ريف</t>
  </si>
  <si>
    <t>Rural</t>
  </si>
  <si>
    <t>مخيم</t>
  </si>
  <si>
    <t>Camps</t>
  </si>
  <si>
    <t>ليس لاجئا</t>
  </si>
  <si>
    <t>العمل مقابل أجرة أو أي مردود نقدي أو عيني</t>
  </si>
  <si>
    <t>Work for a Wage, or Other Income in Cash or Kind</t>
  </si>
  <si>
    <t>حضر</t>
  </si>
  <si>
    <t>Area C</t>
  </si>
  <si>
    <t>المنطقة ج</t>
  </si>
  <si>
    <t>توقف عن العمل خلال الاغلاق</t>
  </si>
  <si>
    <t>كان لا يعمل قبل فترة فرض حالة الطوارئ</t>
  </si>
  <si>
    <t>أقل من 30</t>
  </si>
  <si>
    <t>30-39</t>
  </si>
  <si>
    <t>40-49</t>
  </si>
  <si>
    <t>50-59</t>
  </si>
  <si>
    <t>60 فأكثر</t>
  </si>
  <si>
    <t>Less than 30</t>
  </si>
  <si>
    <t>60 or More</t>
  </si>
  <si>
    <t>Ramallah &amp; Al-Bireh</t>
  </si>
  <si>
    <t>Worked During Lockdown</t>
  </si>
  <si>
    <t>Stopped Working During Lockdown</t>
  </si>
  <si>
    <t>Was Not Working Before Lockdown</t>
  </si>
  <si>
    <t>Background Characteristics</t>
  </si>
  <si>
    <t>خصائص الخلفية</t>
  </si>
  <si>
    <t>إعلان حالة الطوارئ واغلاق المرافق والمؤسسات العامة والخاصة</t>
  </si>
  <si>
    <t>ركود/ توقف مؤقت</t>
  </si>
  <si>
    <t>انهاء الخدمات نتيجة حالة الطوارئ</t>
  </si>
  <si>
    <t>الخوف من مغادرة المنزل (خوفا من التقاط العدوى)</t>
  </si>
  <si>
    <t xml:space="preserve">Declare of emergency state, closure of public and private facilities and Institutions </t>
  </si>
  <si>
    <t>Closure between localities/governorates due to the emergency</t>
  </si>
  <si>
    <t>Recession / temporary pause of work</t>
  </si>
  <si>
    <t>End of Services  as a result of the emergency</t>
  </si>
  <si>
    <t>Fear of leaving the house (fear of getting infected/catching the virus)</t>
  </si>
  <si>
    <t xml:space="preserve">Israeli restriction on the movement </t>
  </si>
  <si>
    <t>Others</t>
  </si>
  <si>
    <t>Reasons</t>
  </si>
  <si>
    <t xml:space="preserve">السبب </t>
  </si>
  <si>
    <t>Recession/ temporary pause of work</t>
  </si>
  <si>
    <t>Fear of leaving the house (fear of getting infected/ catching the virus)</t>
  </si>
  <si>
    <t>Closure between localities/ governorates due to the emergency</t>
  </si>
  <si>
    <t>-</t>
  </si>
  <si>
    <t>Work Even For One Hour in Family Enterprise or Farm</t>
  </si>
  <si>
    <t>Absent From Work</t>
  </si>
  <si>
    <t>العمل في مصلحة أو مشروع للأسرة بشرط أن تكون وجهة المنتج أو جزء منه للسوق</t>
  </si>
  <si>
    <t>غائب عن العمل</t>
  </si>
  <si>
    <t>Who Worked During Lockdown</t>
  </si>
  <si>
    <t>غائب عن العمل بسبب حالة الطوارئ</t>
  </si>
  <si>
    <t>غائب عن العمل لأسباب أخرى</t>
  </si>
  <si>
    <t>متوقف عن العمل بسبب حالة الطوارئ</t>
  </si>
  <si>
    <t>متوقف عن العمل لأسباب اخرى</t>
  </si>
  <si>
    <t>يعمل باجر او لمصلحة/ مشروع للأسرة</t>
  </si>
  <si>
    <t>Work for a Wage, or Family Enterprise</t>
  </si>
  <si>
    <t>Absent From Work due to the emergency</t>
  </si>
  <si>
    <t>Absent From Work due to other reasons</t>
  </si>
  <si>
    <t>Stopped working due to the emergency</t>
  </si>
  <si>
    <t>Stopped working due to other reasons</t>
  </si>
  <si>
    <t>حالة العمل خلال فترة الاغلاق</t>
  </si>
  <si>
    <t xml:space="preserve">إعلان حالة الطوارئ واغلاق كافة المرافق والمؤسسات العامة والخاصة </t>
  </si>
  <si>
    <t>اغلاق ما بين التجمعات/ المحافظات نتيجة حالة الطوارئ</t>
  </si>
  <si>
    <t>الخدمات</t>
  </si>
  <si>
    <t>Services</t>
  </si>
  <si>
    <t xml:space="preserve">Stopped Working </t>
  </si>
  <si>
    <t>Worked</t>
  </si>
  <si>
    <t xml:space="preserve">عاملون </t>
  </si>
  <si>
    <t xml:space="preserve">متوقفون عن العمل </t>
  </si>
  <si>
    <t>أكثر من المعتاد</t>
  </si>
  <si>
    <t>أقل من المعتاد</t>
  </si>
  <si>
    <t>كالمعتاد</t>
  </si>
  <si>
    <t>More than usual</t>
  </si>
  <si>
    <t>As usual</t>
  </si>
  <si>
    <t>Less than usual</t>
  </si>
  <si>
    <t>ساعات العمل المعتادة</t>
  </si>
  <si>
    <t>Usual Working Hours</t>
  </si>
  <si>
    <t>نعم، جزئي (أقل من نصف الأجر/ الراتب)</t>
  </si>
  <si>
    <t>لا، غير مدفوعة الأجر</t>
  </si>
  <si>
    <t>نعم، جزئي (نصف الأجر/ الراتب)</t>
  </si>
  <si>
    <t>نعم، كلي (كامل الأجر/ الراتب)</t>
  </si>
  <si>
    <t>Yes, Full Normal payments</t>
  </si>
  <si>
    <t>Yes, Partial payments (50%)</t>
  </si>
  <si>
    <t>Yes, Partial payments (Less than 50%)</t>
  </si>
  <si>
    <t>No payments</t>
  </si>
  <si>
    <t>شراء الأدوية/ المضادات الحيوية</t>
  </si>
  <si>
    <t>العلاج أو الرعاية نتيجة الأمراض المزمنة</t>
  </si>
  <si>
    <t>العلاج أو الرعاية نتيجة الأمراض/الحالات غير المزمنة</t>
  </si>
  <si>
    <t>المطاعيم</t>
  </si>
  <si>
    <t>الخدمات الصحية</t>
  </si>
  <si>
    <t>Health Services</t>
  </si>
  <si>
    <t>العيادات الخاصة كانت مغلقة</t>
  </si>
  <si>
    <t>نفاذ الأدوية من الصيدليات</t>
  </si>
  <si>
    <t>نفاذ الأدوية/ المطاعيم في المرافق الصحية</t>
  </si>
  <si>
    <t>الصيدليات المتاحة كانت مغلقة</t>
  </si>
  <si>
    <t>Private clinics were closed</t>
  </si>
  <si>
    <t xml:space="preserve">Medicines were sold out from pharmacies </t>
  </si>
  <si>
    <t>Medicines/vaccines run out in health facilities</t>
  </si>
  <si>
    <t>Available pharmacies were closed</t>
  </si>
  <si>
    <t>السبب</t>
  </si>
  <si>
    <t>Reason</t>
  </si>
  <si>
    <t>Inability to pay (cover costs)</t>
  </si>
  <si>
    <t>Restrictions on movement</t>
  </si>
  <si>
    <t>Transports are not available</t>
  </si>
  <si>
    <t>Fear of leaving the house</t>
  </si>
  <si>
    <t xml:space="preserve">Others </t>
  </si>
  <si>
    <t>عدم المقدرة على الدفع (تغطية التكاليف)</t>
  </si>
  <si>
    <t>القيود على الحركة</t>
  </si>
  <si>
    <t>عدم توفر المواصلات</t>
  </si>
  <si>
    <t>الخوف من مغادرة المنزل</t>
  </si>
  <si>
    <t>إنجاز الواجبات التي تم تحديدها من قبل المعلمين</t>
  </si>
  <si>
    <t>استخدام تطبيقات التعلم من خلال النت</t>
  </si>
  <si>
    <t>مشاهدة البرامج التعليمية من خلال المحطات التلفزيونية</t>
  </si>
  <si>
    <t>تصوير فيديوهات من داخل المنزل وارسالها للمعلم</t>
  </si>
  <si>
    <t>Doing homework assigned by the teachers</t>
  </si>
  <si>
    <t>Using online educational applications</t>
  </si>
  <si>
    <t>Watching educational programs via TV channels</t>
  </si>
  <si>
    <t>Filming some videos in the house and sending them to the teacher</t>
  </si>
  <si>
    <t>جيدة، وأدت الغرض منها</t>
  </si>
  <si>
    <t>جيدة، وادت الغرض منها وهناك مجال للتحسين</t>
  </si>
  <si>
    <t>سيئة، لم تؤدي الغرض منها</t>
  </si>
  <si>
    <t>Good, It Served Its Purpose</t>
  </si>
  <si>
    <t>Good, It Served Its Purpose and Can Be improved</t>
  </si>
  <si>
    <t>Bad, Not Done Served Its Purpose</t>
  </si>
  <si>
    <t>لا يوجد انترنت بالمنزل</t>
  </si>
  <si>
    <t>عدم رغبة الأهل في تنفيذ الأنشطة التعليمية</t>
  </si>
  <si>
    <t>عدم رغبة الطفل في تنفيذ الأنشطة التعليمية</t>
  </si>
  <si>
    <t>عدم قيام المدرسين بتنفيذ أنشطة تعليمية</t>
  </si>
  <si>
    <t>There is no internet available in the house</t>
  </si>
  <si>
    <t>The parents do not want to carry out educational activities</t>
  </si>
  <si>
    <t>The child does not want to carry out such educational activities</t>
  </si>
  <si>
    <t>Teachers did not perform any educational activities</t>
  </si>
  <si>
    <t>عدم مقدرة/(معرفة) الأهل على تنفيذ الأنشطة التعليمية</t>
  </si>
  <si>
    <t>The household (parents) cannot/are not able to carry out educational activities</t>
  </si>
  <si>
    <t>لا يوجد علم لدى الأسرة بمثل هكذا أنشطة</t>
  </si>
  <si>
    <t>The household does not know of such activities</t>
  </si>
  <si>
    <t>الأسباب</t>
  </si>
  <si>
    <r>
      <t xml:space="preserve">اخرى : تشمل </t>
    </r>
    <r>
      <rPr>
        <sz val="9"/>
        <color theme="1"/>
        <rFont val="Simplified Arabic"/>
        <family val="1"/>
      </rPr>
      <t>فوضى داخل المنزل</t>
    </r>
    <r>
      <rPr>
        <sz val="9"/>
        <color theme="1"/>
        <rFont val="Arial"/>
        <family val="2"/>
      </rPr>
      <t xml:space="preserve">، </t>
    </r>
    <r>
      <rPr>
        <sz val="9"/>
        <color theme="1"/>
        <rFont val="Simplified Arabic"/>
        <family val="1"/>
      </rPr>
      <t>الحالة الصحية أو الاعاقة</t>
    </r>
    <r>
      <rPr>
        <sz val="9"/>
        <color theme="1"/>
        <rFont val="Arial"/>
        <family val="2"/>
      </rPr>
      <t xml:space="preserve">، </t>
    </r>
    <r>
      <rPr>
        <sz val="9"/>
        <color theme="1"/>
        <rFont val="Simplified Arabic"/>
        <family val="1"/>
      </rPr>
      <t>العنف المنزلي</t>
    </r>
    <r>
      <rPr>
        <sz val="9"/>
        <color theme="1"/>
        <rFont val="Arial"/>
        <family val="2"/>
      </rPr>
      <t>، اسباب أخرى غير ما ذكر</t>
    </r>
  </si>
  <si>
    <t>Others includes: chaos inside the house, health status or disability, domestic violence and other reasons</t>
  </si>
  <si>
    <t>Contact with teachers during the lockdown period</t>
  </si>
  <si>
    <t>التواصل مع المدرسين خلال فترة الاغلاق</t>
  </si>
  <si>
    <t>التلفون (الهاتف الأرضي/ النقال)</t>
  </si>
  <si>
    <t>وسائل التواصل الاجتماعي/ برامج المحادثة</t>
  </si>
  <si>
    <t>من خلال تطبيق خاص بالمدرسة</t>
  </si>
  <si>
    <t>Telephone</t>
  </si>
  <si>
    <t>Social media / chat programs</t>
  </si>
  <si>
    <t>Through a school-specific application</t>
  </si>
  <si>
    <r>
      <t xml:space="preserve">اخرى : تشمل </t>
    </r>
    <r>
      <rPr>
        <sz val="9"/>
        <color theme="1"/>
        <rFont val="Simplified Arabic"/>
        <family val="1"/>
      </rPr>
      <t>الايميل والرسائل النصية (SMS)</t>
    </r>
    <r>
      <rPr>
        <sz val="9"/>
        <color theme="1"/>
        <rFont val="Arial"/>
        <family val="2"/>
      </rPr>
      <t>، طرق أخرى غير ما ذكر</t>
    </r>
  </si>
  <si>
    <t>Others includes: Email,  SMS, and other ways</t>
  </si>
  <si>
    <t>وسائل التواصل الاجتماعي / برامج المحادثة</t>
  </si>
  <si>
    <t>اضطر للذهاب الى البنك أو مكتب صرافة او تحويلات او استخدام صراف آلي</t>
  </si>
  <si>
    <t>البنوك/ مكاتب الصرافة كانت مغلقة</t>
  </si>
  <si>
    <t>القيود على الحركة (عدم السماح بالتنقل)</t>
  </si>
  <si>
    <t>الخوف من مغادرة المنزل بسبب فيروس كورونا</t>
  </si>
  <si>
    <t>Need to go to a bank, money agent or use ATM</t>
  </si>
  <si>
    <t>Access to  go to a bank, money agent or use ATM</t>
  </si>
  <si>
    <t>تمكن من الوصول الى البنك أو مكتب صرافة او تحويلات او استخدام صراف آلي</t>
  </si>
  <si>
    <t>Bank\money agent was closed</t>
  </si>
  <si>
    <t>Movement restrictions</t>
  </si>
  <si>
    <t>Afraid to go out</t>
  </si>
  <si>
    <t>بقي كما هو بدون زيادة</t>
  </si>
  <si>
    <t>انخفض أقل من النصف</t>
  </si>
  <si>
    <t>انخفض بمقدار النصف فأكثر</t>
  </si>
  <si>
    <t xml:space="preserve">Increased   </t>
  </si>
  <si>
    <t>Remained the same</t>
  </si>
  <si>
    <t>Decreased by less than half</t>
  </si>
  <si>
    <t>Decreased by half or more</t>
  </si>
  <si>
    <t>نعم</t>
  </si>
  <si>
    <t>لا</t>
  </si>
  <si>
    <t>لا أعرف</t>
  </si>
  <si>
    <t>Yes</t>
  </si>
  <si>
    <t>No</t>
  </si>
  <si>
    <t>شهر فأقل</t>
  </si>
  <si>
    <t>شهرين</t>
  </si>
  <si>
    <t>ثلاثة شهور</t>
  </si>
  <si>
    <t>أربعة شهور فأكثر</t>
  </si>
  <si>
    <t>One month or less</t>
  </si>
  <si>
    <t>Two months</t>
  </si>
  <si>
    <t>Three months</t>
  </si>
  <si>
    <t>Four months or more</t>
  </si>
  <si>
    <t>الشعور بالقلق لعدم توفر الطعام الكافي للأكل بسبب عدم توفر النقود أو المصادر الأخرى</t>
  </si>
  <si>
    <t>عدم القدرة على أكل طعام صحي ومغذي بسبب عدم توفر النقود أو المصادر الأخرى</t>
  </si>
  <si>
    <t>أكل أنواع قليلة من الأطعمة بسبب عدم توفر النقود أو المصادر الأخرى</t>
  </si>
  <si>
    <t>التخلي عن وجبة طعام بسبب نقص النقود أو المصادر الأخرى</t>
  </si>
  <si>
    <t>الأكل أقل من الحاجة بسبب نقص النقود أو المصادر الأخرى</t>
  </si>
  <si>
    <t>نفاذ الطعام لدى الأسرة بسبب نقص النقود أو المصادر الأخرى</t>
  </si>
  <si>
    <t>الجوع مع عدم تناول الطعام لأنه لم يكن هنالك ما يكفي من النقود أو المصادر الأخرى للطعام</t>
  </si>
  <si>
    <t>عدم تناول الطعام ليوم كامل بسبب نقص النقود أو المصادر الأخرى</t>
  </si>
  <si>
    <t>Worrying about not having enough food due to lack of cash or other resources</t>
  </si>
  <si>
    <t>Inability to eat healthy food due to lack of cash or other resources</t>
  </si>
  <si>
    <t>Eating few types of food due to lack of cash or other resources</t>
  </si>
  <si>
    <t>Skipping a meal due to lack of cash or other resources</t>
  </si>
  <si>
    <t>Eating less than what you need due to lack of cash or other resources</t>
  </si>
  <si>
    <t>The household run out of food due to lack of cash or other resources</t>
  </si>
  <si>
    <t>Being hungry but did not eat any food because there weren’t enough cash or other food resources</t>
  </si>
  <si>
    <t>The main income earner or one of the household members slept on an empty stomach because there were not enough food</t>
  </si>
  <si>
    <t>Going without eating/having any food for a whole day due to lack of cash or other resources</t>
  </si>
  <si>
    <t>Food Insecurity</t>
  </si>
  <si>
    <t xml:space="preserve">انعدام الامن الغذائي </t>
  </si>
  <si>
    <t>Expenditures on Foodstuffs</t>
  </si>
  <si>
    <t>نفقات على المواد الغذائية</t>
  </si>
  <si>
    <t>Monthly Household Income</t>
  </si>
  <si>
    <t>دخل الأسرة الشهري</t>
  </si>
  <si>
    <t>Period in Months</t>
  </si>
  <si>
    <t>المدة بالأشهر</t>
  </si>
  <si>
    <t xml:space="preserve"> كوبونات طعام/ طرود غذائية</t>
  </si>
  <si>
    <t xml:space="preserve"> كوبانات قسيمة شراء</t>
  </si>
  <si>
    <t xml:space="preserve"> العلاج المجاني</t>
  </si>
  <si>
    <t xml:space="preserve"> التحويلات النقدية من الحكومة</t>
  </si>
  <si>
    <t xml:space="preserve"> فرص العمل</t>
  </si>
  <si>
    <t xml:space="preserve"> مخصصات الشهداء/الجرحى</t>
  </si>
  <si>
    <t xml:space="preserve"> المساعدات من المؤسسات غير الربحية</t>
  </si>
  <si>
    <t xml:space="preserve"> مساعدات من وكالة الأونروا</t>
  </si>
  <si>
    <t xml:space="preserve"> تحويلات من العائلة/ الأصدقاء في الخارج</t>
  </si>
  <si>
    <t xml:space="preserve"> تحويلات من العائلة/ الأصدقاء من داخل فلسطين</t>
  </si>
  <si>
    <t>Social Protection programs</t>
  </si>
  <si>
    <t xml:space="preserve">Food/food vouchers </t>
  </si>
  <si>
    <t xml:space="preserve">Procurement coupons </t>
  </si>
  <si>
    <t>Free medicine\health treatment</t>
  </si>
  <si>
    <t>Government cash transfer program</t>
  </si>
  <si>
    <t>Job opportunity program</t>
  </si>
  <si>
    <t>Martyrs/injuries compensation</t>
  </si>
  <si>
    <t>Assistance from private non-profit organizations</t>
  </si>
  <si>
    <t>Assistance from UNRWA</t>
  </si>
  <si>
    <t>Family/friends transfer (international)</t>
  </si>
  <si>
    <t>Family/friends transfer (Domestic)</t>
  </si>
  <si>
    <t>برامج الحماية الاجتماعية</t>
  </si>
  <si>
    <t>توفير كوبونات طعام/ طرود غذائية/قسائم شرائية</t>
  </si>
  <si>
    <t>توفير مساعدات نقدية للأسرة</t>
  </si>
  <si>
    <t>توفير الأدوية/ تأمين العلاج</t>
  </si>
  <si>
    <t>توفير بدل ايجار</t>
  </si>
  <si>
    <t>الاعفاء من شحن الكهرباء/الماء</t>
  </si>
  <si>
    <t>توفير فرص عمل/ تشغيل</t>
  </si>
  <si>
    <t>إزالة الاغلاق ورفع القيود عن الحركة</t>
  </si>
  <si>
    <t>التدابير او الإجراءات</t>
  </si>
  <si>
    <t xml:space="preserve">Measures or Procedures </t>
  </si>
  <si>
    <t xml:space="preserve">Food /food supplies vouchers/procurement coupons </t>
  </si>
  <si>
    <t>Cash transfer assistance</t>
  </si>
  <si>
    <t>Providing free medicine\health treatment</t>
  </si>
  <si>
    <t xml:space="preserve">Providing a rental allowance </t>
  </si>
  <si>
    <t>Exemption from paying electricity/water recharging</t>
  </si>
  <si>
    <t>Removing lockdown and lifting the restrictions imposed on movement</t>
  </si>
  <si>
    <t>Job opportunity creation/ employment</t>
  </si>
  <si>
    <t>Providing free medicine\ health treatment</t>
  </si>
  <si>
    <t xml:space="preserve">Food /food supplies vouchers/ procurement coupons </t>
  </si>
  <si>
    <t>عمل خلال الاغلاق</t>
  </si>
  <si>
    <t>يقيم في المنطقة ج</t>
  </si>
  <si>
    <t>لا يقيم في المنطقة ج</t>
  </si>
  <si>
    <t>Residing in Area C</t>
  </si>
  <si>
    <t>Does not reside in Area C</t>
  </si>
  <si>
    <t>39-30</t>
  </si>
  <si>
    <t>49-40</t>
  </si>
  <si>
    <t>59-50</t>
  </si>
  <si>
    <t>Not refugee</t>
  </si>
  <si>
    <t>اغلاق ما بين التجمعات/  المحافظات نتيجة حالة الطوارئ</t>
  </si>
  <si>
    <t>(-): لا ينطبق</t>
  </si>
  <si>
    <t>(-): Not applicable</t>
  </si>
  <si>
    <t>الزراعة والحراجة وصيد الأسماك</t>
  </si>
  <si>
    <t>الصناعة  والتعدين</t>
  </si>
  <si>
    <t xml:space="preserve">Agriculture, forestry and fishing </t>
  </si>
  <si>
    <t xml:space="preserve">Manufacturing and Mining </t>
  </si>
  <si>
    <t>عدم توفر (تواجد/دوام) مقدم الخدمة</t>
  </si>
  <si>
    <t>عدم استقبال المراكز الصحية/ المستشفيات للمرضي</t>
  </si>
  <si>
    <t>Service provider is not available (not on duty/not available)</t>
  </si>
  <si>
    <t>Healthcare centres/hospitals did not receive patients</t>
  </si>
  <si>
    <t>أسباب عدم الوصول</t>
  </si>
  <si>
    <t>Reasons for not of access</t>
  </si>
  <si>
    <t>توفر مصادر الدخل الكافية لدفع بدل قيمة الايجار للمسكن</t>
  </si>
  <si>
    <t>Free medicine\ health treatment</t>
  </si>
  <si>
    <t>عدم الوصول إلى الخدمات الصحية</t>
  </si>
  <si>
    <t>Not Accessing to Health Services</t>
  </si>
  <si>
    <t>Accessing to Health Services</t>
  </si>
  <si>
    <t>واقع العمل خلال الاغلاق</t>
  </si>
  <si>
    <t>Reality of Work During Lockdown</t>
  </si>
  <si>
    <t>واقع العاملين خلال الاغلاق</t>
  </si>
  <si>
    <t>Status of Work During Lockdown</t>
  </si>
  <si>
    <t>جدول 14: التوزيع النسبي للاسر في فلسطين حسب الخصائص الخلفية وطرق تواصل الطالب أو احد أفراد الأسرة مع المدرسين خلال فترة الاغلاق (آذار- أيار)، 2020</t>
  </si>
  <si>
    <t>جدول 17: التوزيع النسبي للاسر في فلسطين حسب الخصائص الخلفية وتوفر مصادر دخل لتغطية نفقات الاسرة خلال فترة الإغلاق (آذار- أيار)، 2020</t>
  </si>
  <si>
    <t xml:space="preserve">    جدول 18: التوزيع النسبي للاسر في فلسطين حسب الخصائص الخلفية والمدة (بالأشهر) التي تستطيع الاسر تغطية نفقاتها كالمعتاد قبل البحث عن مصدر دخل آخر في حال إعادة الإغلاق، (آذار- أيار)، 2020</t>
  </si>
  <si>
    <t>جدول 19: التوزيع النسبي للاسر في فلسطين حسب الخصائص الخلفية وتوفر مصادر الدخل الكافية لدى الاسر لدفع بدل قيمة الايجار للمسكن خلال فترة الاغلاق (آذار- أيار)، 2020</t>
  </si>
  <si>
    <t>جدول 1: التوزيع النسبي للمعيلين الرئيسين للأسر في فلسطين حسب الخصائص الخلفية وواقع العمل خلال فترة الإغلاق (آذار- أيار)، 2020</t>
  </si>
  <si>
    <t>جدول 7: التوزيع النسبي للمعيلين الرئيسين للأسر في فلسطين حسب الخصائص الخلفية وساعات العمل المعتادة خلال فترة الاغلاق (آذار- أيار)، 2020</t>
  </si>
  <si>
    <t>جدول 4: التوزيع النسبي للمعيلين الرئيسين للأسر في فلسطين حسب الخصائص الخلفية وحالة العمل خلال فترة الاغلاق (آذار- أيار)، 2020</t>
  </si>
  <si>
    <t>الوصول إلى الخدمات الصحية</t>
  </si>
  <si>
    <t>Available of enough resources to pay the rent</t>
  </si>
  <si>
    <t>جدول 5: التوزيع النسبي للمعيلين الرئيسين للأسر الغائبين عن العمل  في فلسطين حسب الخصائص الخلفية والسبب الرئيسي للغياب عن العمل خلال فترة الإغلاق (آذار- أيار)، 2020</t>
  </si>
  <si>
    <t>الخصائص الخلفية</t>
  </si>
  <si>
    <t>Table 17: Percentage Distribution of Households in Palestine by Background Characteristics and Availability of Income Sources to Cover Household Expenses During the Lockdown Period (March-May), 2020</t>
  </si>
  <si>
    <t>جدول 2: التوزيع النسبي للمعيلين الرئيسين للأسر المتوقفين عن العمل في فلسطين حسب الخصائص الخلفية والسبب الرئيسي للتوقف عن العمل خلال فترة الإغلاق (آذار- أيار)، 2020</t>
  </si>
  <si>
    <t>جدول 8: التوزيع النسبي للمعيلين الرئيسين للأسر في فلسطين حسب الخصائص الخلفية ونسبة تلقي الأجور خلال فترة الاغلاق (آذار- أيار)، 2020</t>
  </si>
  <si>
    <t>Percentage of wages received</t>
  </si>
  <si>
    <t xml:space="preserve">    جدول 9: نسبة الاسر في فلسطين التي كانت محتاجة للخدمات الصحية وتمكنت من الوصول اليها خلال فترة الاغلاق حسب الخصائص الخلفية ونوع الخدمة الصحية (آذار- أيار)، 2020</t>
  </si>
  <si>
    <t>نسبة من تواصلوا  مع المدرسين خلال فترة الاغلاق</t>
  </si>
  <si>
    <t>Percentage of Contact with teachers during the lockdown period</t>
  </si>
  <si>
    <t>Reasons for not access</t>
  </si>
  <si>
    <t>نسبة الذين اضطروا للذهاب الى البنك أو مكتب صرافة او تحويلات او استخدام صراف آلي</t>
  </si>
  <si>
    <t>نسبة الذين تمكنوا من الوصول الى البنك أو مكتب صرافة او تحويلات او استخدام صراف آلي</t>
  </si>
  <si>
    <t>Percentage of these Access to  go to a bank, money agent or use ATM</t>
  </si>
  <si>
    <t>Percentage of these Need to go to a bank, money agent or use ATM</t>
  </si>
  <si>
    <t xml:space="preserve">جدول 16: التوزيع النسبي للأسر في فلسطين التي قيمت دخلها الشهري خلال فترة الإغلاق مقارنة بشهر شباط/فبراير، 2020 حسب  الخصائص الخلفية </t>
  </si>
  <si>
    <t>Table 16: Percentage Distribution of Households in Palestine who assessed their Monthly Income During Lockdown Period compared with February, 2020 by Background Characteristics</t>
  </si>
  <si>
    <t>جدول 20: نسبة الاسر في فلسطين التي شعرت بانعدام الأمن الغذائي حسب الخصائص الخلفية خلال فترة الإغلاق (آذار- أيار)، 2020</t>
  </si>
  <si>
    <t>ذهب المعيل أو أحد أفراد الأسرة للنوم جائعا لأنه لم يكن هنالك ما يكفي من الطعام</t>
  </si>
  <si>
    <t>نسبة الاسر التي لم تتمكن من الوصول إلى الخدمات الصحية</t>
  </si>
  <si>
    <t>Percentage of Households Who were Unable to reach Health Service</t>
  </si>
  <si>
    <t>منطقة C</t>
  </si>
  <si>
    <t>ما هي حالة اللجوء (للاسم ...)</t>
  </si>
  <si>
    <t>لاجئ</t>
  </si>
  <si>
    <t>Refugee</t>
  </si>
  <si>
    <t>عدم مقدرة/(معرفة) الأهل على تنفيذ الأنشطة التعليمية (متابعة تعليم وتدريس أطفالهم)</t>
  </si>
  <si>
    <t>لا يوجد علم لدى الأسرة بمثل هكذا أنشطة (التعليم عن بعد)</t>
  </si>
  <si>
    <t>فوضى داخل المنزل</t>
  </si>
  <si>
    <t>Row N %</t>
  </si>
  <si>
    <t/>
  </si>
  <si>
    <t>عند مقارنة دخل الاسرة الشهرية من كافة المصادر لفترة فرض حالة الطوارئ (من آذار/مارس حتى أيار/مايو، 2020) بشهر شباط/فبراير الماضي، هل</t>
  </si>
  <si>
    <t>زاد عما كان عليه في شهر شباط/فبراير الماضي</t>
  </si>
  <si>
    <t>انخفض أقل من النصف عما كان عليه في شهر شباط/فبراير الماضي</t>
  </si>
  <si>
    <t>باعتقادك، هل كان يتوفر لدى الأسرة مصادر (الدخل) لتغطية نفقات الأسرة كالمعتاد  خلال فترة فرض حالة الطوارئ (من آذار/مارس حتى أيار/مايو، 2020)</t>
  </si>
  <si>
    <t>ملاحظات:</t>
  </si>
  <si>
    <t>1. أخرى تشمل: طبيعة العمل موسمي، مرض/إصابة، إجازة/ عطلة، عدم توفر مدخلات الانتاج، الأهل منعوه من مغادرة المنزل/ والذهاب للعمل، التقاعد</t>
  </si>
  <si>
    <t>Notes:</t>
  </si>
  <si>
    <t>1. Others includes: nature of work is seasonal, illness/injury, vacation/holiday, unavailability of production inputs, family prevented him/her from leaving the house/and going to work, retirement.</t>
  </si>
  <si>
    <t>البيانات الخاصة بتصنيف المنطقة ج لم تنشر فذ هذا الجول بسبب ان التباين مرتفع لها</t>
  </si>
  <si>
    <t>(-): التباين مرتفع</t>
  </si>
  <si>
    <t>(-): High variance</t>
  </si>
  <si>
    <t>ملاحظة:</t>
  </si>
  <si>
    <t>Note:</t>
  </si>
  <si>
    <t>نسبة الأجور التي تلقوها</t>
  </si>
  <si>
    <t>Buy Medicine/ Antibiotics</t>
  </si>
  <si>
    <t>Treatment/Care of chronic diseases</t>
  </si>
  <si>
    <t>Treatment/ Care of non-chronic health conditions</t>
  </si>
  <si>
    <t>جدول 10: نسبة الاسر في فلسطين التي لم تتمكن من الحصول على الخدمات الصحية التي تحتاج اليها حسب الخصائص الخلفية والسبب الرئيسي الذي منعها من الحصول على الخدمة الصحية 
خلال فترة الإغلاق  (آذار- أيار)، 2020</t>
  </si>
  <si>
    <t>نسبة الاسر التي  شارك أطفالها في أنشطة تعليمية عند بعد</t>
  </si>
  <si>
    <t>نسبة الاسر التي  شارك أطفالها في أنشطة تعليمية عن بعد</t>
  </si>
  <si>
    <t>Percentage of Households whose children participated in educational activities (Remote/Online Education)</t>
  </si>
  <si>
    <t>جدول 15: التوزيع النسبي للاسر في فلسطين التي احتاجت لخدمات مالية ولم تتمكن من الوصول اليها حسب الخصائص الخلفية والسبب خلال فترة الاغلاق (آذار- أيار)، 2020</t>
  </si>
  <si>
    <t>Family/ friends transfer (international)</t>
  </si>
  <si>
    <t>Family/ friends transfer (Domestic)</t>
  </si>
  <si>
    <t>جدول 3: التوزيع النسبي للمعيلين الرئيسين للأسر العاملين في فلسطين حسب الخصائص الخلفية وواقع العاملين خلال فترة الإغلاق (آذار- أيار)، 2020</t>
  </si>
  <si>
    <t>Reality of whom Worked During Lockdown</t>
  </si>
  <si>
    <t>جدول 6: التوزيع النسبي للمعيلين الرئيسين للأسر العاملين والمتوقفين عن العمل في فلسطين حسب الخصائص الخلفية والنشاط الاقتصادي  
خلال فترة الاغلاق (آذار- أيار)، 2020</t>
  </si>
  <si>
    <t>2. البيانات الخاصة بتصنيف المنطقة ج لم تنشر في هذا الجدول بسبب التباين المرتفع</t>
  </si>
  <si>
    <t>البيانات الخاصة بتصنيف المنطقة ج لم تنشر في هذا الجدول بسبب التباين المرتفع</t>
  </si>
  <si>
    <t>Immuni-zation</t>
  </si>
  <si>
    <t xml:space="preserve">Table 1: Percentage Distribution of Household's Main Income Earners in Palestine by Background Characteristics and the Reality of Work Status During the Lockdown Period (March-May), 2020 </t>
  </si>
  <si>
    <t>Table 3: Percentage Distribution of  Household's Main Income Earners Working in Palestine by Background Characteristics and Reality of Worker During the Lockdown Period (March-May), 2020</t>
  </si>
  <si>
    <t>Table 4: Percentage Distribution of Household's Main Income Earners in Palestine by Background Characteristics and Work Status During the Lockdown Period (March-May), 2020</t>
  </si>
  <si>
    <t>Table 5: Percentage Distribution of Absent Household's Main Income Earners in Palestine by Background Characteristics and Main Reason for Work Absence During the Lockdown Period (March-May), 2020</t>
  </si>
  <si>
    <t>Table 6: Percentage Distribution of Working and Stopped Working Household's Main Income Earners in Palestine by Background Characteristics and Economic Activity During the Lockdown Period (March-May), 2020</t>
  </si>
  <si>
    <t>Table 7: Percentage Distribution of Household's Main Income Earners in Palestine by Background Characteristics and Usual Working Hours During the Lockdown Period (March-May), 2020</t>
  </si>
  <si>
    <t>Table 8: Percentage Distribution of Household's Main Income Earners in Palestine by Background Characteristics and Percentage of Wages Received During the Lockdown Period (March-May), 2020</t>
  </si>
  <si>
    <t>Table 9: Percentage of Households in Palestine Who Needed Health Services and Were Reachable During the Lockdown Period by Background Characteristics and Type of Health Service (March-May), 2020</t>
  </si>
  <si>
    <t>Table 18: Percentage Distribution of Households in Palestine by Background Characteristics and Period in Months in which the  Households was able to Cover Expenses as Usual Before looking for Another Source of Income in the Case of another Lockdown in (March-May), 2020</t>
  </si>
  <si>
    <t>Table 19: Percentage Distribution of Households in Palestine by Background Characteristics and Availability of Enough Income Resources for the Household to Pay Rent During the Lockdown Period (March-May), 2020</t>
  </si>
  <si>
    <t>Activity Type</t>
  </si>
  <si>
    <t>نوع النشاط</t>
  </si>
  <si>
    <t>Assessment the Learning Experience</t>
  </si>
  <si>
    <t>تقييم تجربة التعلم</t>
  </si>
  <si>
    <t>Data on Area C not published in this table due to high variance</t>
  </si>
  <si>
    <t>2. Data on Area C not published in this table due to high variance</t>
  </si>
  <si>
    <t>طرق التواصل</t>
  </si>
  <si>
    <t>Ways of Contact</t>
  </si>
  <si>
    <t>Table 14: Percentage Distribution of Households in Palestine by Background Characteristics and Ways of Contact of Student or any of Household's Member with Teachers During the Lockdown Period (March-May), 2020</t>
  </si>
  <si>
    <t>Table 15: Percentage Distribution of Households in Palestine Who Couldn't Access the Needed Financial Services by Background Characteristics and Reason During the Lockdown Period (March-May), 2020</t>
  </si>
  <si>
    <t>جنس المعيل الرئيسي للاسرة</t>
  </si>
  <si>
    <t>عمر المعيل الرئيسي للاسرة</t>
  </si>
  <si>
    <t>حالة اللجوء للمعيل الرئيسي للاسرة</t>
  </si>
  <si>
    <t>جدول 11: نسبة الاسر في فلسطين التي شارك أطفالها (6-18 سنة) في أنشطة تعليمية عن بعد حسب نوع النشاط والخصائص الخلفية خلال فترة الإغلاق (آذار- أيار)، 2020</t>
  </si>
  <si>
    <t xml:space="preserve">    جدول 12: التوزيع النسبي للاسر في فلسطين التي شارك أطفالها (6-18 سنة) في أنشطة تعليمية عن بعد حسب الخصائص الخلفية وتقييمهم للتجربة خلال فترة الإغلاق (آذار- أيار)، 2020</t>
  </si>
  <si>
    <t>جدول 13: التوزيع النسبي للاسر في فلسطين التي لم يشارك أطفالها (6-18 سنة) في أنشطة تعليمية عن بعد حسب الخصائص الخلفية والسبب خلال فترة الإغلاق  (آذار- أيار)، 2020</t>
  </si>
  <si>
    <t>ارتفع</t>
  </si>
  <si>
    <t>توفر مصادر للدخل</t>
  </si>
  <si>
    <t>Availability of Income Sources</t>
  </si>
  <si>
    <t xml:space="preserve"> كوبونات طعام/ طرود غذائية/  قسيمة شراء</t>
  </si>
  <si>
    <t xml:space="preserve">Food/food vouchers /Procurement coupons </t>
  </si>
  <si>
    <t>حصل على نوع مساعدة واحدة على الاقل</t>
  </si>
  <si>
    <t>Sex of Household's Main Income Earners</t>
  </si>
  <si>
    <t>Age of Household's Main Income Earners</t>
  </si>
  <si>
    <t>Refugee Status of Household's Main Income Earners</t>
  </si>
  <si>
    <t>جدول 21: التوزيع النسبي للاسر في فلسطين حسب الخصائص الخلفية ومقارنة نفقات الاسرة الشهرية على المواد الغذائية خلال فترة الإغلاق مع شهر شباط/فبراير الذي سبق فترة الاغلاق (آذار- أيار)، 2020</t>
  </si>
  <si>
    <t>جدول 22: نسبة الاسر في فلسطين المستفيدة من برامج الحماية الاجتماعية وتاثر المساعدات التي تلقتها بالقيود على الحركة التي نتجت عن جائحة كوفيد-19  حسب الخصائص الخلفية وبرنامج الحماية الاجتماعية 
خلال فترة الاغلاق (آذار- أيار)، 2020</t>
  </si>
  <si>
    <t xml:space="preserve">Table 22: Percentage of Households in Palestine Who were Benefiting from Social Protection Programs and whether the Received Aid was effected by Movement Restrictions of Covid-19 Pandemic by Background Characteristics (March-May), 2020 </t>
  </si>
  <si>
    <t>جدول 23: نسبة الاسر في فلسطين المستفيدة من برامج الحماية الاجتماعية وحصلت على مساعدة/ كمية إضافية علاوة على ما يتم الحصول عليه عادة نتيجة جائحة كوفيد-19 حسب الخصائص وبرنامج الحماية الاجتماعية 
خلال فترة الاغلاق (آذار- أيار)، 2020</t>
  </si>
  <si>
    <t>جدول 24: التوزيع النسبي للأسر في فلسطين غير المستفيدة من برامج الحماية الاجتماعية ونتيجة لفرض حالة الاغلاق حصلت على نوع مساعدة واحدة على الاقل حسب الخصائص الخلفية خلال فترة الإغلاق (آذار- أيار)، 2020</t>
  </si>
  <si>
    <t>جدول 25: التوزيع النسبي للأسر في فلسطين وفقاً لوجهة نظرهم حول التدابير أو الإجراءات الواجب على الحكومة القيام بها للحد من تأثير فيروس كوفيد 19 على الأسر 
خلال فترة الإغلاق حسب الخصائص الخلفية، (آذار- أيار)، 2020</t>
  </si>
  <si>
    <t xml:space="preserve">Table 2:  Percentage Distribution of Household's Main Income Earners Who Stopped Working in Palestine by Background Characteristics and Main Reason of Stop Working During the Lockdown Period (March-May), 2020 </t>
  </si>
  <si>
    <t xml:space="preserve">Table 10: Percentage Distribution of Households in Palestine Who were Unable to Reach the Needed Health Service by Background Characteristics and Main Reason Behind Not Receiving the Service During the Lockdown Period (March-May), 2020   </t>
  </si>
  <si>
    <t>Table 11: Percentage of Households in Palestine Who's Children (6-18 years) Participated in Educational Activities (Remote/Online Education) by Activity Type and Background Characteristics During the Lockdown Period (March-May), 2020</t>
  </si>
  <si>
    <t>Table 12: Percentage Distribution of Households  Who's Children (6-18 years) Participated in Educational Activities (Remote/Online Education) by Background Characteristics and Assessment of the Experience During the Lockdown Period (March-May), 2020</t>
  </si>
  <si>
    <t>Table 13: Percentage Distribution of Households in Palestine Who's Children (6-18 years) Did Not Participate in Educational Activities by Background Characteristics and Reason During the Lockdown Period (March-May), 2020</t>
  </si>
  <si>
    <t xml:space="preserve">Table 21:Percentage Distribution of Households in Palestine by Background Characteristics and Comparison between the Lockdown Period of (March-May), 2020 and February in terms of Monthly Household Expenditures on Foodstuffs </t>
  </si>
  <si>
    <t>Table 23: Percentage of Households in Palestine Who were Benefiting from Social Protection Programs and Received Additional Assistance/Quantity in Addition to what they usually obtained as a Result of Covid-19 Pandemic by Background Characteristics and Type of Social Protection Programs (March-May), 2020</t>
  </si>
  <si>
    <t>Table 25: Percentage Distribution of Households in Palestine According to their Opinions on Priorities and Measurements that the Government Should Take to Limit the Impact of the COVID - 19 on Households During the Lockdown Period by Background Characteristics, (March-May), 2020</t>
  </si>
  <si>
    <t>Table Percentage of Households in Palestine Who Felt Food Insecurity by Background Characteristics During the Lockdown Period 
(March-May), 2020</t>
  </si>
  <si>
    <t>Received At least one Type of Assistance</t>
  </si>
  <si>
    <t>Table 24:Percentage Distribution of Households in Palestine Who are Not Benefiting from Social Protection Programs and Received At least one Type of Assistance as a Result of Imposing Closure by Background Characteristics (March-May),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</si>
</sst>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
    <numFmt numFmtId="166" formatCode="####.00%"/>
  </numFmts>
  <fonts count="49" x14ac:knownFonts="1">
    <font>
      <sz val="11"/>
      <color theme="1"/>
      <name val="Arial"/>
      <family val="2"/>
      <charset val="178"/>
      <scheme val="minor"/>
    </font>
    <font>
      <sz val="11"/>
      <color theme="1"/>
      <name val="Arial"/>
      <family val="2"/>
      <scheme val="minor"/>
    </font>
    <font>
      <sz val="11"/>
      <color theme="1"/>
      <name val="Arial"/>
      <family val="2"/>
      <scheme val="minor"/>
    </font>
    <font>
      <sz val="10"/>
      <name val="Times New Roman"/>
      <family val="1"/>
    </font>
    <font>
      <sz val="10"/>
      <name val="Arial"/>
      <family val="2"/>
    </font>
    <font>
      <b/>
      <sz val="11"/>
      <name val="Simplified Arabic"/>
      <family val="1"/>
    </font>
    <font>
      <sz val="11"/>
      <name val="Arial"/>
      <family val="2"/>
      <charset val="178"/>
      <scheme val="minor"/>
    </font>
    <font>
      <b/>
      <sz val="11"/>
      <name val="Arial"/>
      <family val="2"/>
    </font>
    <font>
      <b/>
      <sz val="9"/>
      <name val="Simplified Arabic"/>
      <family val="1"/>
    </font>
    <font>
      <b/>
      <sz val="9"/>
      <name val="Arial"/>
      <family val="2"/>
    </font>
    <font>
      <sz val="9"/>
      <name val="Simplified Arabic"/>
      <family val="1"/>
    </font>
    <font>
      <b/>
      <sz val="9"/>
      <color theme="1"/>
      <name val="Simplified Arabic"/>
      <family val="1"/>
    </font>
    <font>
      <b/>
      <sz val="9"/>
      <color theme="1"/>
      <name val="Arial"/>
      <family val="2"/>
    </font>
    <font>
      <sz val="9"/>
      <color theme="1"/>
      <name val="Simplified Arabic"/>
      <family val="1"/>
    </font>
    <font>
      <sz val="9"/>
      <color theme="1"/>
      <name val="Arial"/>
      <family val="2"/>
    </font>
    <font>
      <sz val="9"/>
      <color indexed="8"/>
      <name val="Arial"/>
      <family val="2"/>
    </font>
    <font>
      <sz val="9"/>
      <color indexed="8"/>
      <name val="Simplified Arabic"/>
      <family val="1"/>
    </font>
    <font>
      <b/>
      <sz val="9"/>
      <color indexed="8"/>
      <name val="Simplified Arabic"/>
      <family val="1"/>
    </font>
    <font>
      <b/>
      <sz val="9"/>
      <color indexed="8"/>
      <name val="Arial"/>
      <family val="2"/>
    </font>
    <font>
      <i/>
      <sz val="9"/>
      <color theme="1"/>
      <name val="Times New Roman"/>
      <family val="1"/>
    </font>
    <font>
      <b/>
      <sz val="11"/>
      <name val="Arial"/>
      <family val="2"/>
      <charset val="178"/>
      <scheme val="minor"/>
    </font>
    <font>
      <b/>
      <sz val="9"/>
      <name val="Arial"/>
      <family val="2"/>
      <scheme val="minor"/>
    </font>
    <font>
      <sz val="8"/>
      <name val="Simplified Arabic"/>
      <family val="1"/>
    </font>
    <font>
      <sz val="8"/>
      <color theme="1"/>
      <name val="Arial"/>
      <family val="2"/>
    </font>
    <font>
      <b/>
      <sz val="8"/>
      <name val="Simplified Arabic"/>
      <family val="1"/>
    </font>
    <font>
      <b/>
      <sz val="8"/>
      <color theme="1"/>
      <name val="Arial"/>
      <family val="2"/>
    </font>
    <font>
      <sz val="9"/>
      <name val="Arial"/>
      <family val="2"/>
      <scheme val="minor"/>
    </font>
    <font>
      <sz val="8"/>
      <color indexed="8"/>
      <name val="Simplified Arabic"/>
      <family val="1"/>
    </font>
    <font>
      <sz val="8"/>
      <color indexed="8"/>
      <name val="Arial"/>
      <family val="2"/>
    </font>
    <font>
      <sz val="10"/>
      <name val="Arial"/>
      <family val="2"/>
    </font>
    <font>
      <b/>
      <sz val="10"/>
      <name val="Simplified Arabic"/>
      <family val="1"/>
    </font>
    <font>
      <b/>
      <sz val="10"/>
      <name val="Arial"/>
      <family val="2"/>
    </font>
    <font>
      <sz val="8"/>
      <name val="Arial"/>
      <family val="2"/>
      <charset val="178"/>
      <scheme val="minor"/>
    </font>
    <font>
      <b/>
      <sz val="10.5"/>
      <name val="Simplified Arabic"/>
      <family val="1"/>
    </font>
    <font>
      <b/>
      <sz val="10.5"/>
      <name val="Arial"/>
      <family val="2"/>
    </font>
    <font>
      <b/>
      <sz val="8"/>
      <name val="Arial"/>
      <family val="2"/>
      <scheme val="minor"/>
    </font>
    <font>
      <b/>
      <sz val="8"/>
      <color theme="1"/>
      <name val="Simplified Arabic"/>
      <family val="1"/>
    </font>
    <font>
      <sz val="8"/>
      <name val="Arial"/>
      <family val="2"/>
      <scheme val="minor"/>
    </font>
    <font>
      <sz val="11"/>
      <color theme="1"/>
      <name val="Arial"/>
      <family val="2"/>
      <charset val="178"/>
      <scheme val="minor"/>
    </font>
    <font>
      <sz val="9"/>
      <color rgb="FF000000"/>
      <name val="Arial"/>
      <family val="2"/>
    </font>
    <font>
      <sz val="10"/>
      <name val="Arial"/>
      <family val="2"/>
    </font>
    <font>
      <sz val="9"/>
      <color indexed="8"/>
      <name val="Arial"/>
      <family val="2"/>
    </font>
    <font>
      <b/>
      <sz val="8"/>
      <name val="Arial"/>
      <family val="2"/>
      <charset val="178"/>
      <scheme val="minor"/>
    </font>
    <font>
      <b/>
      <sz val="8"/>
      <name val="Arial"/>
      <family val="2"/>
    </font>
    <font>
      <b/>
      <sz val="7"/>
      <name val="Arial"/>
      <family val="2"/>
      <charset val="178"/>
      <scheme val="minor"/>
    </font>
    <font>
      <sz val="7.5"/>
      <name val="Simplified Arabic"/>
      <family val="1"/>
    </font>
    <font>
      <sz val="7.5"/>
      <color theme="1"/>
      <name val="Arial"/>
      <family val="2"/>
    </font>
    <font>
      <sz val="10"/>
      <name val="Arial"/>
    </font>
    <font>
      <sz val="9"/>
      <name val="Arial"/>
      <family val="2"/>
    </font>
  </fonts>
  <fills count="2">
    <fill>
      <patternFill patternType="none"/>
    </fill>
    <fill>
      <patternFill patternType="gray125"/>
    </fill>
  </fills>
  <borders count="54">
    <border>
      <left/>
      <right/>
      <top/>
      <bottom/>
      <diagonal/>
    </border>
    <border>
      <left/>
      <right style="thin">
        <color indexed="64"/>
      </right>
      <top/>
      <bottom/>
      <diagonal/>
    </border>
    <border>
      <left/>
      <right/>
      <top style="thin">
        <color auto="1"/>
      </top>
      <bottom/>
      <diagonal/>
    </border>
    <border>
      <left/>
      <right style="thin">
        <color indexed="64"/>
      </right>
      <top style="thin">
        <color auto="1"/>
      </top>
      <bottom/>
      <diagonal/>
    </border>
    <border>
      <left/>
      <right style="thin">
        <color indexed="64"/>
      </right>
      <top/>
      <bottom style="thin">
        <color indexed="64"/>
      </bottom>
      <diagonal/>
    </border>
    <border>
      <left style="thin">
        <color indexed="64"/>
      </left>
      <right/>
      <top style="thin">
        <color auto="1"/>
      </top>
      <bottom style="thin">
        <color auto="1"/>
      </bottom>
      <diagonal/>
    </border>
    <border>
      <left/>
      <right/>
      <top style="thin">
        <color indexed="64"/>
      </top>
      <bottom style="thin">
        <color indexed="64"/>
      </bottom>
      <diagonal/>
    </border>
    <border>
      <left style="thin">
        <color indexed="64"/>
      </left>
      <right/>
      <top/>
      <bottom style="thin">
        <color auto="1"/>
      </bottom>
      <diagonal/>
    </border>
    <border>
      <left style="thin">
        <color indexed="64"/>
      </left>
      <right style="thin">
        <color indexed="64"/>
      </right>
      <top style="thin">
        <color indexed="64"/>
      </top>
      <bottom/>
      <diagonal/>
    </border>
    <border>
      <left/>
      <right/>
      <top/>
      <bottom style="thin">
        <color auto="1"/>
      </bottom>
      <diagonal/>
    </border>
    <border>
      <left style="thin">
        <color indexed="64"/>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indexed="64"/>
      </top>
      <bottom style="thin">
        <color indexed="64"/>
      </bottom>
      <diagonal/>
    </border>
    <border>
      <left style="thin">
        <color auto="1"/>
      </left>
      <right/>
      <top style="thin">
        <color auto="1"/>
      </top>
      <bottom/>
      <diagonal/>
    </border>
    <border>
      <left style="thin">
        <color auto="1"/>
      </left>
      <right style="thin">
        <color auto="1"/>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style="thin">
        <color auto="1"/>
      </left>
      <right/>
      <top style="thin">
        <color indexed="64"/>
      </top>
      <bottom/>
      <diagonal/>
    </border>
    <border>
      <left/>
      <right/>
      <top style="thin">
        <color indexed="64"/>
      </top>
      <bottom/>
      <diagonal/>
    </border>
    <border>
      <left/>
      <right style="thin">
        <color indexed="64"/>
      </right>
      <top style="thin">
        <color indexed="64"/>
      </top>
      <bottom/>
      <diagonal/>
    </border>
    <border>
      <left style="thick">
        <color indexed="8"/>
      </left>
      <right/>
      <top style="thick">
        <color indexed="8"/>
      </top>
      <bottom/>
      <diagonal/>
    </border>
    <border>
      <left/>
      <right style="thick">
        <color indexed="8"/>
      </right>
      <top style="thick">
        <color indexed="8"/>
      </top>
      <bottom/>
      <diagonal/>
    </border>
    <border>
      <left style="thick">
        <color indexed="8"/>
      </left>
      <right style="thin">
        <color indexed="8"/>
      </right>
      <top style="thick">
        <color indexed="8"/>
      </top>
      <bottom style="thin">
        <color indexed="8"/>
      </bottom>
      <diagonal/>
    </border>
    <border>
      <left style="thin">
        <color indexed="8"/>
      </left>
      <right style="thin">
        <color indexed="8"/>
      </right>
      <top style="thick">
        <color indexed="8"/>
      </top>
      <bottom style="thin">
        <color indexed="8"/>
      </bottom>
      <diagonal/>
    </border>
    <border>
      <left style="thin">
        <color indexed="8"/>
      </left>
      <right style="thick">
        <color indexed="8"/>
      </right>
      <top style="thick">
        <color indexed="8"/>
      </top>
      <bottom style="thin">
        <color indexed="8"/>
      </bottom>
      <diagonal/>
    </border>
    <border>
      <left style="thick">
        <color indexed="8"/>
      </left>
      <right/>
      <top/>
      <bottom/>
      <diagonal/>
    </border>
    <border>
      <left/>
      <right style="thick">
        <color indexed="8"/>
      </right>
      <top/>
      <bottom/>
      <diagonal/>
    </border>
    <border>
      <left style="thick">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ck">
        <color indexed="8"/>
      </right>
      <top style="thin">
        <color indexed="8"/>
      </top>
      <bottom style="thin">
        <color indexed="8"/>
      </bottom>
      <diagonal/>
    </border>
    <border>
      <left style="thick">
        <color indexed="8"/>
      </left>
      <right/>
      <top/>
      <bottom style="thick">
        <color indexed="8"/>
      </bottom>
      <diagonal/>
    </border>
    <border>
      <left/>
      <right style="thick">
        <color indexed="8"/>
      </right>
      <top/>
      <bottom style="thick">
        <color indexed="8"/>
      </bottom>
      <diagonal/>
    </border>
    <border>
      <left style="thick">
        <color indexed="8"/>
      </left>
      <right style="thin">
        <color indexed="8"/>
      </right>
      <top style="thin">
        <color indexed="8"/>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ck">
        <color indexed="8"/>
      </right>
      <top style="thin">
        <color indexed="8"/>
      </top>
      <bottom style="thick">
        <color indexed="8"/>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style="thick">
        <color rgb="FF000000"/>
      </right>
      <top/>
      <bottom style="thick">
        <color rgb="FF000000"/>
      </bottom>
      <diagonal/>
    </border>
    <border>
      <left style="thick">
        <color indexed="8"/>
      </left>
      <right style="thin">
        <color indexed="8"/>
      </right>
      <top style="thick">
        <color indexed="8"/>
      </top>
      <bottom/>
      <diagonal/>
    </border>
    <border>
      <left style="thin">
        <color indexed="8"/>
      </left>
      <right style="thick">
        <color indexed="8"/>
      </right>
      <top style="thick">
        <color indexed="8"/>
      </top>
      <bottom/>
      <diagonal/>
    </border>
    <border>
      <left style="thick">
        <color indexed="8"/>
      </left>
      <right style="thin">
        <color indexed="8"/>
      </right>
      <top/>
      <bottom/>
      <diagonal/>
    </border>
    <border>
      <left style="thin">
        <color indexed="8"/>
      </left>
      <right style="thick">
        <color indexed="8"/>
      </right>
      <top/>
      <bottom/>
      <diagonal/>
    </border>
    <border>
      <left style="thick">
        <color indexed="8"/>
      </left>
      <right style="thin">
        <color indexed="8"/>
      </right>
      <top/>
      <bottom style="thick">
        <color indexed="8"/>
      </bottom>
      <diagonal/>
    </border>
    <border>
      <left style="thin">
        <color indexed="8"/>
      </left>
      <right style="thick">
        <color indexed="8"/>
      </right>
      <top/>
      <bottom style="thick">
        <color indexed="8"/>
      </bottom>
      <diagonal/>
    </border>
    <border>
      <left/>
      <right/>
      <top/>
      <bottom style="medium">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medium">
        <color indexed="64"/>
      </bottom>
      <diagonal/>
    </border>
    <border>
      <left/>
      <right/>
      <top style="thin">
        <color indexed="64"/>
      </top>
      <bottom/>
      <diagonal/>
    </border>
  </borders>
  <cellStyleXfs count="21">
    <xf numFmtId="0" fontId="0" fillId="0" borderId="0"/>
    <xf numFmtId="0" fontId="3" fillId="0" borderId="0"/>
    <xf numFmtId="0" fontId="2" fillId="0" borderId="0"/>
    <xf numFmtId="0" fontId="4" fillId="0" borderId="0"/>
    <xf numFmtId="0" fontId="29"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0" fillId="0" borderId="0"/>
    <xf numFmtId="0" fontId="4" fillId="0" borderId="0"/>
  </cellStyleXfs>
  <cellXfs count="333">
    <xf numFmtId="0" fontId="0" fillId="0" borderId="0" xfId="0"/>
    <xf numFmtId="164" fontId="6" fillId="0" borderId="0" xfId="0" applyNumberFormat="1" applyFont="1" applyAlignment="1">
      <alignment horizontal="left" vertical="center" indent="1"/>
    </xf>
    <xf numFmtId="164" fontId="6" fillId="0" borderId="0" xfId="0" applyNumberFormat="1" applyFont="1" applyBorder="1" applyAlignment="1">
      <alignment horizontal="left" vertical="center" indent="1"/>
    </xf>
    <xf numFmtId="164" fontId="9" fillId="0" borderId="11" xfId="0" applyNumberFormat="1" applyFont="1" applyBorder="1" applyAlignment="1">
      <alignment horizontal="left" vertical="center" wrapText="1" indent="1"/>
    </xf>
    <xf numFmtId="164" fontId="9" fillId="0" borderId="12" xfId="0" applyNumberFormat="1" applyFont="1" applyBorder="1" applyAlignment="1">
      <alignment horizontal="left" vertical="center" wrapText="1" indent="1"/>
    </xf>
    <xf numFmtId="164" fontId="12" fillId="0" borderId="12" xfId="0" applyNumberFormat="1" applyFont="1" applyBorder="1" applyAlignment="1">
      <alignment horizontal="left" vertical="center" wrapText="1" indent="1"/>
    </xf>
    <xf numFmtId="0" fontId="15" fillId="0" borderId="10" xfId="3" applyFont="1" applyBorder="1" applyAlignment="1">
      <alignment horizontal="center" vertical="center" wrapText="1"/>
    </xf>
    <xf numFmtId="0" fontId="16" fillId="0" borderId="11" xfId="3" applyFont="1" applyBorder="1" applyAlignment="1">
      <alignment horizontal="center" vertical="center" wrapText="1"/>
    </xf>
    <xf numFmtId="0" fontId="17" fillId="0" borderId="11" xfId="3" applyFont="1" applyBorder="1" applyAlignment="1">
      <alignment horizontal="center" vertical="center" wrapText="1"/>
    </xf>
    <xf numFmtId="0" fontId="18" fillId="0" borderId="10" xfId="3" applyFont="1" applyBorder="1" applyAlignment="1">
      <alignment horizontal="center" vertical="center" wrapText="1"/>
    </xf>
    <xf numFmtId="0" fontId="12" fillId="0" borderId="0" xfId="0" applyFont="1" applyAlignment="1">
      <alignment horizontal="center"/>
    </xf>
    <xf numFmtId="164" fontId="10" fillId="0" borderId="12" xfId="0" applyNumberFormat="1" applyFont="1" applyBorder="1" applyAlignment="1">
      <alignment horizontal="right" vertical="center" wrapText="1" indent="1"/>
    </xf>
    <xf numFmtId="164" fontId="11" fillId="0" borderId="12" xfId="0" applyNumberFormat="1" applyFont="1" applyBorder="1" applyAlignment="1">
      <alignment horizontal="right" vertical="center" wrapText="1" indent="1"/>
    </xf>
    <xf numFmtId="164" fontId="13" fillId="0" borderId="12" xfId="0" applyNumberFormat="1" applyFont="1" applyBorder="1" applyAlignment="1">
      <alignment horizontal="right" vertical="center" wrapText="1" indent="1"/>
    </xf>
    <xf numFmtId="164" fontId="13" fillId="0" borderId="10" xfId="0" applyNumberFormat="1" applyFont="1" applyBorder="1" applyAlignment="1">
      <alignment horizontal="right" vertical="center" wrapText="1" indent="1"/>
    </xf>
    <xf numFmtId="164" fontId="8" fillId="0" borderId="11" xfId="0" applyNumberFormat="1" applyFont="1" applyBorder="1" applyAlignment="1">
      <alignment horizontal="right" vertical="center" wrapText="1" indent="1"/>
    </xf>
    <xf numFmtId="164" fontId="8" fillId="0" borderId="12" xfId="0" applyNumberFormat="1" applyFont="1" applyBorder="1" applyAlignment="1">
      <alignment horizontal="right" vertical="center" wrapText="1" indent="1"/>
    </xf>
    <xf numFmtId="164" fontId="8" fillId="0" borderId="12" xfId="0" applyNumberFormat="1" applyFont="1" applyBorder="1" applyAlignment="1">
      <alignment horizontal="right" vertical="center" indent="1"/>
    </xf>
    <xf numFmtId="164" fontId="10" fillId="0" borderId="10" xfId="0" applyNumberFormat="1" applyFont="1" applyBorder="1" applyAlignment="1">
      <alignment horizontal="right" vertical="center" wrapText="1" indent="1"/>
    </xf>
    <xf numFmtId="164" fontId="12" fillId="0" borderId="0" xfId="0" applyNumberFormat="1" applyFont="1" applyAlignment="1">
      <alignment horizontal="right" vertical="center" indent="1"/>
    </xf>
    <xf numFmtId="164" fontId="14" fillId="0" borderId="0" xfId="0" applyNumberFormat="1" applyFont="1" applyAlignment="1">
      <alignment horizontal="right" vertical="center" indent="1"/>
    </xf>
    <xf numFmtId="0" fontId="12" fillId="0" borderId="1" xfId="0" applyFont="1" applyBorder="1" applyAlignment="1">
      <alignment horizontal="center" vertical="center"/>
    </xf>
    <xf numFmtId="0" fontId="12" fillId="0" borderId="4" xfId="0" applyFont="1" applyBorder="1" applyAlignment="1">
      <alignment horizontal="center" vertical="center"/>
    </xf>
    <xf numFmtId="164" fontId="14" fillId="0" borderId="16" xfId="0" applyNumberFormat="1" applyFont="1" applyBorder="1" applyAlignment="1">
      <alignment horizontal="right" vertical="center" indent="1"/>
    </xf>
    <xf numFmtId="164" fontId="14" fillId="0" borderId="0" xfId="0" applyNumberFormat="1" applyFont="1" applyBorder="1" applyAlignment="1">
      <alignment horizontal="right" vertical="center" indent="1"/>
    </xf>
    <xf numFmtId="164" fontId="14" fillId="0" borderId="7" xfId="0" applyNumberFormat="1" applyFont="1" applyBorder="1" applyAlignment="1">
      <alignment horizontal="right" vertical="center" indent="1"/>
    </xf>
    <xf numFmtId="164" fontId="14" fillId="0" borderId="9" xfId="0" applyNumberFormat="1" applyFont="1" applyBorder="1" applyAlignment="1">
      <alignment horizontal="right" vertical="center" indent="1"/>
    </xf>
    <xf numFmtId="164" fontId="6" fillId="0" borderId="14" xfId="0" applyNumberFormat="1" applyFont="1" applyBorder="1" applyAlignment="1">
      <alignment horizontal="left" vertical="center" indent="1"/>
    </xf>
    <xf numFmtId="164" fontId="6" fillId="0" borderId="2" xfId="0" applyNumberFormat="1" applyFont="1" applyBorder="1" applyAlignment="1">
      <alignment horizontal="left" vertical="center" indent="1"/>
    </xf>
    <xf numFmtId="164" fontId="10" fillId="0" borderId="11" xfId="0" applyNumberFormat="1" applyFont="1" applyBorder="1" applyAlignment="1">
      <alignment horizontal="center" vertical="center" wrapText="1"/>
    </xf>
    <xf numFmtId="164" fontId="14" fillId="0" borderId="10" xfId="0" applyNumberFormat="1" applyFont="1" applyBorder="1" applyAlignment="1">
      <alignment horizontal="center" vertical="center" wrapText="1" readingOrder="1"/>
    </xf>
    <xf numFmtId="0" fontId="18" fillId="0" borderId="10" xfId="3" applyFont="1" applyBorder="1" applyAlignment="1">
      <alignment horizontal="center" vertical="center" wrapText="1" readingOrder="1"/>
    </xf>
    <xf numFmtId="164" fontId="8" fillId="0" borderId="5" xfId="0" applyNumberFormat="1" applyFont="1" applyBorder="1" applyAlignment="1">
      <alignment horizontal="right" vertical="center" wrapText="1" indent="1" readingOrder="2"/>
    </xf>
    <xf numFmtId="164" fontId="9" fillId="0" borderId="13" xfId="0" applyNumberFormat="1" applyFont="1" applyBorder="1" applyAlignment="1">
      <alignment horizontal="left" vertical="center" wrapText="1" indent="1"/>
    </xf>
    <xf numFmtId="164" fontId="8" fillId="0" borderId="13" xfId="0" applyNumberFormat="1" applyFont="1" applyBorder="1" applyAlignment="1">
      <alignment horizontal="right" vertical="center" wrapText="1" indent="1" readingOrder="2"/>
    </xf>
    <xf numFmtId="164" fontId="14" fillId="0" borderId="12" xfId="0" applyNumberFormat="1" applyFont="1" applyBorder="1" applyAlignment="1">
      <alignment horizontal="left" vertical="center" wrapText="1" indent="1" readingOrder="1"/>
    </xf>
    <xf numFmtId="164" fontId="9" fillId="0" borderId="11" xfId="0" applyNumberFormat="1" applyFont="1" applyBorder="1" applyAlignment="1">
      <alignment horizontal="left" vertical="center" wrapText="1" indent="1" readingOrder="1"/>
    </xf>
    <xf numFmtId="164" fontId="9" fillId="0" borderId="12" xfId="0" applyNumberFormat="1" applyFont="1" applyBorder="1" applyAlignment="1">
      <alignment horizontal="left" vertical="center" wrapText="1" indent="1" readingOrder="1"/>
    </xf>
    <xf numFmtId="164" fontId="12" fillId="0" borderId="12" xfId="0" applyNumberFormat="1" applyFont="1" applyBorder="1" applyAlignment="1">
      <alignment horizontal="left" vertical="center" wrapText="1" indent="1" readingOrder="1"/>
    </xf>
    <xf numFmtId="164" fontId="14" fillId="0" borderId="10" xfId="0" applyNumberFormat="1" applyFont="1" applyBorder="1" applyAlignment="1">
      <alignment horizontal="left" vertical="center" wrapText="1" indent="1" readingOrder="1"/>
    </xf>
    <xf numFmtId="164" fontId="14" fillId="0" borderId="1" xfId="0" applyNumberFormat="1" applyFont="1" applyBorder="1" applyAlignment="1">
      <alignment horizontal="left" vertical="center" wrapText="1" indent="1" readingOrder="1"/>
    </xf>
    <xf numFmtId="164" fontId="14" fillId="0" borderId="4" xfId="0" applyNumberFormat="1" applyFont="1" applyBorder="1" applyAlignment="1">
      <alignment horizontal="left" vertical="center" wrapText="1" indent="1" readingOrder="1"/>
    </xf>
    <xf numFmtId="164" fontId="8" fillId="0" borderId="18" xfId="0" applyNumberFormat="1" applyFont="1" applyBorder="1" applyAlignment="1">
      <alignment horizontal="right" vertical="center" wrapText="1" indent="1" readingOrder="2"/>
    </xf>
    <xf numFmtId="0" fontId="12" fillId="0" borderId="0" xfId="0" applyFont="1" applyAlignment="1">
      <alignment horizontal="center" vertical="center"/>
    </xf>
    <xf numFmtId="164" fontId="14" fillId="0" borderId="0" xfId="0" applyNumberFormat="1" applyFont="1" applyAlignment="1">
      <alignment horizontal="right" vertical="center"/>
    </xf>
    <xf numFmtId="164" fontId="12" fillId="0" borderId="0" xfId="0" applyNumberFormat="1" applyFont="1" applyAlignment="1">
      <alignment horizontal="right" vertical="center" indent="1" readingOrder="1"/>
    </xf>
    <xf numFmtId="164" fontId="14" fillId="0" borderId="0" xfId="0" applyNumberFormat="1" applyFont="1" applyAlignment="1">
      <alignment horizontal="right" vertical="center" indent="1" readingOrder="1"/>
    </xf>
    <xf numFmtId="164" fontId="6" fillId="0" borderId="0" xfId="0" applyNumberFormat="1" applyFont="1" applyAlignment="1">
      <alignment horizontal="center" vertical="center"/>
    </xf>
    <xf numFmtId="164" fontId="6" fillId="0" borderId="2" xfId="0" applyNumberFormat="1" applyFont="1" applyBorder="1" applyAlignment="1">
      <alignment horizontal="center" vertical="center"/>
    </xf>
    <xf numFmtId="0" fontId="12" fillId="0" borderId="0" xfId="0" applyFont="1" applyBorder="1" applyAlignment="1">
      <alignment horizontal="right" vertical="center" indent="1"/>
    </xf>
    <xf numFmtId="164" fontId="14" fillId="0" borderId="0" xfId="0" applyNumberFormat="1" applyFont="1" applyBorder="1" applyAlignment="1">
      <alignment horizontal="right" vertical="center" indent="1" readingOrder="1"/>
    </xf>
    <xf numFmtId="0" fontId="12" fillId="0" borderId="1" xfId="0" applyFont="1" applyBorder="1" applyAlignment="1">
      <alignment horizontal="right" vertical="center" indent="1" readingOrder="1"/>
    </xf>
    <xf numFmtId="0" fontId="12" fillId="0" borderId="9" xfId="0" applyFont="1" applyBorder="1" applyAlignment="1">
      <alignment horizontal="right" vertical="center" indent="1"/>
    </xf>
    <xf numFmtId="164" fontId="14" fillId="0" borderId="9" xfId="0" applyNumberFormat="1" applyFont="1" applyBorder="1" applyAlignment="1">
      <alignment horizontal="right" vertical="center" indent="1" readingOrder="1"/>
    </xf>
    <xf numFmtId="0" fontId="12" fillId="0" borderId="4" xfId="0" applyFont="1" applyBorder="1" applyAlignment="1">
      <alignment horizontal="right" vertical="center" indent="1" readingOrder="1"/>
    </xf>
    <xf numFmtId="0" fontId="16" fillId="0" borderId="15" xfId="3" applyFont="1" applyBorder="1" applyAlignment="1">
      <alignment horizontal="center" vertical="center" wrapText="1"/>
    </xf>
    <xf numFmtId="164" fontId="12" fillId="0" borderId="0" xfId="0" applyNumberFormat="1" applyFont="1" applyAlignment="1">
      <alignment horizontal="center"/>
    </xf>
    <xf numFmtId="164" fontId="12" fillId="0" borderId="1" xfId="0" applyNumberFormat="1" applyFont="1" applyBorder="1" applyAlignment="1">
      <alignment horizontal="center" vertical="center"/>
    </xf>
    <xf numFmtId="164" fontId="12" fillId="0" borderId="4" xfId="0" applyNumberFormat="1" applyFont="1" applyBorder="1" applyAlignment="1">
      <alignment horizontal="center" vertical="center"/>
    </xf>
    <xf numFmtId="164" fontId="12" fillId="0" borderId="0" xfId="0" applyNumberFormat="1" applyFont="1" applyAlignment="1">
      <alignment horizontal="center" vertical="center"/>
    </xf>
    <xf numFmtId="164" fontId="14" fillId="0" borderId="0" xfId="0" applyNumberFormat="1" applyFont="1" applyAlignment="1">
      <alignment horizontal="center" vertical="center"/>
    </xf>
    <xf numFmtId="164" fontId="14" fillId="0" borderId="16" xfId="0" applyNumberFormat="1" applyFont="1" applyBorder="1" applyAlignment="1">
      <alignment horizontal="center" vertical="center"/>
    </xf>
    <xf numFmtId="164" fontId="14" fillId="0" borderId="0" xfId="0" applyNumberFormat="1" applyFont="1" applyBorder="1" applyAlignment="1">
      <alignment horizontal="center" vertical="center"/>
    </xf>
    <xf numFmtId="164" fontId="14" fillId="0" borderId="7" xfId="0" applyNumberFormat="1" applyFont="1" applyBorder="1" applyAlignment="1">
      <alignment horizontal="center" vertical="center"/>
    </xf>
    <xf numFmtId="164" fontId="14" fillId="0" borderId="9" xfId="0" applyNumberFormat="1" applyFont="1" applyBorder="1" applyAlignment="1">
      <alignment horizontal="center" vertical="center"/>
    </xf>
    <xf numFmtId="165" fontId="12" fillId="0" borderId="1" xfId="0" applyNumberFormat="1" applyFont="1" applyBorder="1" applyAlignment="1">
      <alignment horizontal="center" vertical="center"/>
    </xf>
    <xf numFmtId="164" fontId="9" fillId="0" borderId="13" xfId="0" applyNumberFormat="1" applyFont="1" applyBorder="1" applyAlignment="1">
      <alignment horizontal="left" vertical="center" wrapText="1" indent="1"/>
    </xf>
    <xf numFmtId="164" fontId="8" fillId="0" borderId="13" xfId="0" applyNumberFormat="1" applyFont="1" applyBorder="1" applyAlignment="1">
      <alignment horizontal="right" vertical="center" wrapText="1" indent="1" readingOrder="2"/>
    </xf>
    <xf numFmtId="164" fontId="8" fillId="0" borderId="18" xfId="0" applyNumberFormat="1" applyFont="1" applyBorder="1" applyAlignment="1">
      <alignment horizontal="right" vertical="center" wrapText="1" indent="1" readingOrder="2"/>
    </xf>
    <xf numFmtId="164" fontId="8" fillId="0" borderId="18" xfId="0" applyNumberFormat="1" applyFont="1" applyBorder="1" applyAlignment="1">
      <alignment horizontal="right" vertical="center" wrapText="1" readingOrder="2"/>
    </xf>
    <xf numFmtId="0" fontId="17" fillId="0" borderId="13" xfId="3" applyFont="1" applyBorder="1" applyAlignment="1">
      <alignment horizontal="left" vertical="center" wrapText="1"/>
    </xf>
    <xf numFmtId="164" fontId="8" fillId="0" borderId="5" xfId="0" applyNumberFormat="1" applyFont="1" applyBorder="1" applyAlignment="1">
      <alignment horizontal="right" vertical="center" wrapText="1" indent="1" readingOrder="2"/>
    </xf>
    <xf numFmtId="0" fontId="12" fillId="0" borderId="9" xfId="0" applyFont="1" applyBorder="1" applyAlignment="1">
      <alignment horizontal="center"/>
    </xf>
    <xf numFmtId="0" fontId="12" fillId="0" borderId="0" xfId="0" applyFont="1" applyBorder="1" applyAlignment="1">
      <alignment horizontal="center"/>
    </xf>
    <xf numFmtId="164" fontId="14" fillId="0" borderId="12" xfId="0" applyNumberFormat="1" applyFont="1" applyBorder="1" applyAlignment="1">
      <alignment horizontal="left" vertical="center" wrapText="1" indent="1"/>
    </xf>
    <xf numFmtId="164" fontId="14" fillId="0" borderId="10" xfId="0" applyNumberFormat="1" applyFont="1" applyBorder="1" applyAlignment="1">
      <alignment horizontal="left" vertical="center" wrapText="1" indent="1"/>
    </xf>
    <xf numFmtId="164" fontId="12" fillId="0" borderId="9" xfId="0" applyNumberFormat="1" applyFont="1" applyBorder="1" applyAlignment="1">
      <alignment horizontal="center"/>
    </xf>
    <xf numFmtId="1" fontId="12" fillId="0" borderId="0" xfId="0" applyNumberFormat="1" applyFont="1" applyAlignment="1">
      <alignment horizontal="center"/>
    </xf>
    <xf numFmtId="1" fontId="12" fillId="0" borderId="9" xfId="0" applyNumberFormat="1" applyFont="1" applyBorder="1" applyAlignment="1">
      <alignment horizontal="center"/>
    </xf>
    <xf numFmtId="1" fontId="12" fillId="0" borderId="1" xfId="0" applyNumberFormat="1" applyFont="1" applyBorder="1" applyAlignment="1">
      <alignment horizontal="center" vertical="center"/>
    </xf>
    <xf numFmtId="1" fontId="12" fillId="0" borderId="4" xfId="0" applyNumberFormat="1" applyFont="1" applyBorder="1" applyAlignment="1">
      <alignment horizontal="center" vertical="center"/>
    </xf>
    <xf numFmtId="0" fontId="14" fillId="0" borderId="0" xfId="0" applyFont="1" applyAlignment="1">
      <alignment horizontal="right" vertical="center" readingOrder="2"/>
    </xf>
    <xf numFmtId="0" fontId="19" fillId="0" borderId="0" xfId="0" applyFont="1" applyAlignment="1">
      <alignment vertical="center"/>
    </xf>
    <xf numFmtId="0" fontId="16" fillId="0" borderId="3" xfId="3" applyFont="1" applyBorder="1" applyAlignment="1">
      <alignment horizontal="center" vertical="center" wrapText="1"/>
    </xf>
    <xf numFmtId="0" fontId="15" fillId="0" borderId="4" xfId="3" applyFont="1" applyBorder="1" applyAlignment="1">
      <alignment horizontal="center" vertical="center" wrapText="1"/>
    </xf>
    <xf numFmtId="164" fontId="9" fillId="0" borderId="13" xfId="0" applyNumberFormat="1" applyFont="1" applyBorder="1" applyAlignment="1">
      <alignment horizontal="right" vertical="center" wrapText="1" indent="1"/>
    </xf>
    <xf numFmtId="164" fontId="20" fillId="0" borderId="0" xfId="0" applyNumberFormat="1" applyFont="1" applyAlignment="1">
      <alignment horizontal="left" vertical="center" indent="1"/>
    </xf>
    <xf numFmtId="164" fontId="12" fillId="0" borderId="9" xfId="0" applyNumberFormat="1" applyFont="1" applyBorder="1" applyAlignment="1">
      <alignment horizontal="center" vertical="center"/>
    </xf>
    <xf numFmtId="164" fontId="12" fillId="0" borderId="16" xfId="0" applyNumberFormat="1" applyFont="1" applyBorder="1" applyAlignment="1">
      <alignment horizontal="center" vertical="center"/>
    </xf>
    <xf numFmtId="164" fontId="12" fillId="0" borderId="7" xfId="0" applyNumberFormat="1" applyFont="1" applyBorder="1" applyAlignment="1">
      <alignment horizontal="center" vertical="center"/>
    </xf>
    <xf numFmtId="164" fontId="6" fillId="0" borderId="19" xfId="0" applyNumberFormat="1" applyFont="1" applyBorder="1" applyAlignment="1">
      <alignment horizontal="left" vertical="center" indent="1"/>
    </xf>
    <xf numFmtId="164" fontId="6" fillId="0" borderId="20" xfId="0" applyNumberFormat="1" applyFont="1" applyBorder="1" applyAlignment="1">
      <alignment horizontal="left" vertical="center" indent="1"/>
    </xf>
    <xf numFmtId="0" fontId="17" fillId="0" borderId="15" xfId="3" applyFont="1" applyBorder="1" applyAlignment="1">
      <alignment horizontal="center" vertical="center" wrapText="1"/>
    </xf>
    <xf numFmtId="164" fontId="8" fillId="0" borderId="13" xfId="0" applyNumberFormat="1" applyFont="1" applyBorder="1" applyAlignment="1">
      <alignment vertical="center" wrapText="1" readingOrder="2"/>
    </xf>
    <xf numFmtId="164" fontId="8" fillId="0" borderId="13" xfId="0" applyNumberFormat="1" applyFont="1" applyBorder="1" applyAlignment="1">
      <alignment horizontal="right" vertical="center" wrapText="1" indent="1" readingOrder="2"/>
    </xf>
    <xf numFmtId="0" fontId="17" fillId="0" borderId="15" xfId="3" applyFont="1" applyBorder="1" applyAlignment="1">
      <alignment horizontal="center" vertical="center" wrapText="1"/>
    </xf>
    <xf numFmtId="164" fontId="8" fillId="0" borderId="15" xfId="0" applyNumberFormat="1" applyFont="1" applyBorder="1" applyAlignment="1">
      <alignment horizontal="right" vertical="center" wrapText="1" indent="1"/>
    </xf>
    <xf numFmtId="164" fontId="9" fillId="0" borderId="15" xfId="0" applyNumberFormat="1" applyFont="1" applyBorder="1" applyAlignment="1">
      <alignment horizontal="left" vertical="center" wrapText="1" indent="1" readingOrder="1"/>
    </xf>
    <xf numFmtId="164" fontId="22" fillId="0" borderId="11" xfId="0" applyNumberFormat="1" applyFont="1" applyBorder="1" applyAlignment="1">
      <alignment horizontal="center" vertical="center" wrapText="1"/>
    </xf>
    <xf numFmtId="164" fontId="22" fillId="0" borderId="15" xfId="0" applyNumberFormat="1" applyFont="1" applyBorder="1" applyAlignment="1">
      <alignment horizontal="center" vertical="center" wrapText="1"/>
    </xf>
    <xf numFmtId="164" fontId="23" fillId="0" borderId="10" xfId="0" applyNumberFormat="1" applyFont="1" applyBorder="1" applyAlignment="1">
      <alignment horizontal="center" vertical="center" wrapText="1" readingOrder="1"/>
    </xf>
    <xf numFmtId="164" fontId="14" fillId="0" borderId="0" xfId="0" applyNumberFormat="1" applyFont="1" applyAlignment="1">
      <alignment horizontal="center"/>
    </xf>
    <xf numFmtId="164" fontId="14" fillId="0" borderId="9" xfId="0" applyNumberFormat="1" applyFont="1" applyBorder="1" applyAlignment="1">
      <alignment horizontal="center"/>
    </xf>
    <xf numFmtId="164" fontId="14" fillId="0" borderId="1" xfId="0" applyNumberFormat="1" applyFont="1" applyBorder="1" applyAlignment="1">
      <alignment horizontal="center" vertical="center"/>
    </xf>
    <xf numFmtId="164" fontId="14" fillId="0" borderId="4" xfId="0" applyNumberFormat="1" applyFont="1" applyBorder="1" applyAlignment="1">
      <alignment horizontal="center" vertical="center"/>
    </xf>
    <xf numFmtId="164" fontId="21" fillId="0" borderId="12" xfId="0" applyNumberFormat="1" applyFont="1" applyBorder="1" applyAlignment="1">
      <alignment horizontal="left" vertical="center" indent="1" readingOrder="1"/>
    </xf>
    <xf numFmtId="164" fontId="24" fillId="0" borderId="11" xfId="0" applyNumberFormat="1" applyFont="1" applyBorder="1" applyAlignment="1">
      <alignment horizontal="center" vertical="center" wrapText="1"/>
    </xf>
    <xf numFmtId="164" fontId="25" fillId="0" borderId="10" xfId="0" applyNumberFormat="1" applyFont="1" applyBorder="1" applyAlignment="1">
      <alignment horizontal="center" vertical="center" wrapText="1" readingOrder="1"/>
    </xf>
    <xf numFmtId="1" fontId="12" fillId="0" borderId="21" xfId="0" applyNumberFormat="1" applyFont="1" applyBorder="1" applyAlignment="1">
      <alignment horizontal="center" vertical="center"/>
    </xf>
    <xf numFmtId="164" fontId="26" fillId="0" borderId="2" xfId="0" applyNumberFormat="1" applyFont="1" applyBorder="1" applyAlignment="1">
      <alignment horizontal="left" vertical="center" indent="1"/>
    </xf>
    <xf numFmtId="164" fontId="26" fillId="0" borderId="3" xfId="0" applyNumberFormat="1" applyFont="1" applyBorder="1" applyAlignment="1">
      <alignment horizontal="left" vertical="center" indent="1"/>
    </xf>
    <xf numFmtId="164" fontId="26" fillId="0" borderId="2" xfId="0" applyNumberFormat="1" applyFont="1" applyBorder="1" applyAlignment="1">
      <alignment horizontal="left" vertical="center" indent="1" readingOrder="1"/>
    </xf>
    <xf numFmtId="164" fontId="26" fillId="0" borderId="3" xfId="0" applyNumberFormat="1" applyFont="1" applyBorder="1" applyAlignment="1">
      <alignment horizontal="center" vertical="center" readingOrder="1"/>
    </xf>
    <xf numFmtId="164" fontId="26" fillId="0" borderId="20" xfId="0" applyNumberFormat="1" applyFont="1" applyBorder="1" applyAlignment="1">
      <alignment horizontal="left" vertical="center" indent="1"/>
    </xf>
    <xf numFmtId="164" fontId="26" fillId="0" borderId="21" xfId="0" applyNumberFormat="1" applyFont="1" applyBorder="1" applyAlignment="1">
      <alignment horizontal="left" vertical="center" indent="1"/>
    </xf>
    <xf numFmtId="164" fontId="8" fillId="0" borderId="5" xfId="0" applyNumberFormat="1" applyFont="1" applyBorder="1" applyAlignment="1">
      <alignment horizontal="right" vertical="center" wrapText="1" indent="1" readingOrder="2"/>
    </xf>
    <xf numFmtId="164" fontId="8" fillId="0" borderId="13" xfId="0" applyNumberFormat="1" applyFont="1" applyBorder="1" applyAlignment="1">
      <alignment horizontal="right" vertical="center" wrapText="1" indent="1" readingOrder="2"/>
    </xf>
    <xf numFmtId="164" fontId="8" fillId="0" borderId="18" xfId="0" applyNumberFormat="1" applyFont="1" applyBorder="1" applyAlignment="1">
      <alignment horizontal="right" vertical="center" wrapText="1" indent="1" readingOrder="2"/>
    </xf>
    <xf numFmtId="164" fontId="8" fillId="0" borderId="18" xfId="0" applyNumberFormat="1" applyFont="1" applyBorder="1" applyAlignment="1">
      <alignment horizontal="right" vertical="center" wrapText="1" readingOrder="2"/>
    </xf>
    <xf numFmtId="164" fontId="10" fillId="0" borderId="12" xfId="0" applyNumberFormat="1" applyFont="1" applyBorder="1" applyAlignment="1">
      <alignment horizontal="right" vertical="center" wrapText="1" indent="1" readingOrder="2"/>
    </xf>
    <xf numFmtId="164" fontId="14" fillId="0" borderId="0" xfId="0" applyNumberFormat="1" applyFont="1" applyBorder="1" applyAlignment="1">
      <alignment horizontal="right" vertical="center"/>
    </xf>
    <xf numFmtId="164" fontId="14" fillId="0" borderId="9" xfId="0" applyNumberFormat="1" applyFont="1" applyBorder="1" applyAlignment="1">
      <alignment horizontal="right" vertical="center"/>
    </xf>
    <xf numFmtId="0" fontId="16" fillId="0" borderId="11" xfId="3" applyFont="1" applyBorder="1" applyAlignment="1">
      <alignment horizontal="center" vertical="top" wrapText="1"/>
    </xf>
    <xf numFmtId="0" fontId="27" fillId="0" borderId="11" xfId="3" applyFont="1" applyBorder="1" applyAlignment="1">
      <alignment horizontal="center" vertical="center" wrapText="1"/>
    </xf>
    <xf numFmtId="0" fontId="27" fillId="0" borderId="15" xfId="3" applyFont="1" applyBorder="1" applyAlignment="1">
      <alignment horizontal="center" vertical="center" wrapText="1"/>
    </xf>
    <xf numFmtId="0" fontId="28" fillId="0" borderId="10" xfId="3" applyFont="1" applyBorder="1" applyAlignment="1">
      <alignment horizontal="center" vertical="center" wrapText="1" readingOrder="1"/>
    </xf>
    <xf numFmtId="0" fontId="16" fillId="0" borderId="19" xfId="3" applyFont="1" applyBorder="1" applyAlignment="1">
      <alignment horizontal="center" vertical="center" wrapText="1"/>
    </xf>
    <xf numFmtId="0" fontId="29" fillId="0" borderId="0" xfId="4"/>
    <xf numFmtId="164" fontId="12" fillId="0" borderId="0" xfId="0" applyNumberFormat="1" applyFont="1" applyAlignment="1">
      <alignment horizontal="right" vertical="center"/>
    </xf>
    <xf numFmtId="164" fontId="8" fillId="0" borderId="0" xfId="0" applyNumberFormat="1" applyFont="1" applyBorder="1" applyAlignment="1">
      <alignment horizontal="right" vertical="center" wrapText="1" indent="1"/>
    </xf>
    <xf numFmtId="164" fontId="12" fillId="0" borderId="12" xfId="0" applyNumberFormat="1" applyFont="1" applyBorder="1" applyAlignment="1">
      <alignment horizontal="left" vertical="center" wrapText="1" readingOrder="1"/>
    </xf>
    <xf numFmtId="164" fontId="14" fillId="0" borderId="12" xfId="0" applyNumberFormat="1" applyFont="1" applyBorder="1" applyAlignment="1">
      <alignment horizontal="left" vertical="center" wrapText="1" readingOrder="1"/>
    </xf>
    <xf numFmtId="0" fontId="12" fillId="0" borderId="4" xfId="0" applyFont="1" applyBorder="1" applyAlignment="1">
      <alignment horizontal="center"/>
    </xf>
    <xf numFmtId="0" fontId="17" fillId="0" borderId="15" xfId="3" applyFont="1" applyBorder="1" applyAlignment="1">
      <alignment horizontal="center" vertical="center" wrapText="1"/>
    </xf>
    <xf numFmtId="164" fontId="32" fillId="0" borderId="0" xfId="0" applyNumberFormat="1" applyFont="1" applyBorder="1" applyAlignment="1">
      <alignment horizontal="left" vertical="center" indent="1"/>
    </xf>
    <xf numFmtId="0" fontId="12" fillId="0" borderId="0" xfId="0" applyFont="1" applyAlignment="1">
      <alignment horizontal="right" vertical="center" indent="1"/>
    </xf>
    <xf numFmtId="0" fontId="12" fillId="0" borderId="0" xfId="0" applyFont="1" applyAlignment="1">
      <alignment horizontal="right" vertical="center" indent="1" readingOrder="1"/>
    </xf>
    <xf numFmtId="0" fontId="12" fillId="0" borderId="9" xfId="0" applyFont="1" applyBorder="1" applyAlignment="1">
      <alignment horizontal="right" vertical="center" indent="1" readingOrder="1"/>
    </xf>
    <xf numFmtId="164" fontId="24" fillId="0" borderId="12" xfId="0" applyNumberFormat="1" applyFont="1" applyBorder="1" applyAlignment="1">
      <alignment horizontal="right" vertical="center" wrapText="1" indent="1"/>
    </xf>
    <xf numFmtId="164" fontId="23" fillId="0" borderId="0" xfId="0" applyNumberFormat="1" applyFont="1" applyAlignment="1">
      <alignment horizontal="right" vertical="center" indent="1"/>
    </xf>
    <xf numFmtId="0" fontId="25" fillId="0" borderId="0" xfId="0" applyFont="1" applyAlignment="1">
      <alignment horizontal="center"/>
    </xf>
    <xf numFmtId="164" fontId="25" fillId="0" borderId="12" xfId="0" applyNumberFormat="1" applyFont="1" applyBorder="1" applyAlignment="1">
      <alignment horizontal="left" vertical="center" wrapText="1" indent="1" readingOrder="1"/>
    </xf>
    <xf numFmtId="164" fontId="22" fillId="0" borderId="12" xfId="0" applyNumberFormat="1" applyFont="1" applyBorder="1" applyAlignment="1">
      <alignment horizontal="right" vertical="center" wrapText="1" indent="1"/>
    </xf>
    <xf numFmtId="164" fontId="23" fillId="0" borderId="0" xfId="0" applyNumberFormat="1" applyFont="1" applyAlignment="1">
      <alignment horizontal="center"/>
    </xf>
    <xf numFmtId="164" fontId="23" fillId="0" borderId="12" xfId="0" applyNumberFormat="1" applyFont="1" applyBorder="1" applyAlignment="1">
      <alignment horizontal="left" vertical="center" wrapText="1" indent="1" readingOrder="1"/>
    </xf>
    <xf numFmtId="164" fontId="32" fillId="0" borderId="0" xfId="0" applyNumberFormat="1" applyFont="1" applyAlignment="1">
      <alignment horizontal="left" vertical="center" indent="1"/>
    </xf>
    <xf numFmtId="164" fontId="24" fillId="0" borderId="12" xfId="0" applyNumberFormat="1" applyFont="1" applyBorder="1" applyAlignment="1">
      <alignment horizontal="right" vertical="center" indent="1"/>
    </xf>
    <xf numFmtId="164" fontId="35" fillId="0" borderId="12" xfId="0" applyNumberFormat="1" applyFont="1" applyBorder="1" applyAlignment="1">
      <alignment horizontal="left" vertical="center" indent="1" readingOrder="1"/>
    </xf>
    <xf numFmtId="164" fontId="23" fillId="0" borderId="16" xfId="0" applyNumberFormat="1" applyFont="1" applyBorder="1" applyAlignment="1">
      <alignment horizontal="right" vertical="center" indent="1"/>
    </xf>
    <xf numFmtId="164" fontId="23" fillId="0" borderId="0" xfId="0" applyNumberFormat="1" applyFont="1" applyBorder="1" applyAlignment="1">
      <alignment horizontal="right" vertical="center" indent="1"/>
    </xf>
    <xf numFmtId="164" fontId="23" fillId="0" borderId="1" xfId="0" applyNumberFormat="1" applyFont="1" applyBorder="1" applyAlignment="1">
      <alignment horizontal="center" vertical="center"/>
    </xf>
    <xf numFmtId="164" fontId="23" fillId="0" borderId="7" xfId="0" applyNumberFormat="1" applyFont="1" applyBorder="1" applyAlignment="1">
      <alignment horizontal="right" vertical="center" indent="1"/>
    </xf>
    <xf numFmtId="164" fontId="23" fillId="0" borderId="9" xfId="0" applyNumberFormat="1" applyFont="1" applyBorder="1" applyAlignment="1">
      <alignment horizontal="right" vertical="center" indent="1"/>
    </xf>
    <xf numFmtId="164" fontId="23" fillId="0" borderId="4" xfId="0" applyNumberFormat="1" applyFont="1" applyBorder="1" applyAlignment="1">
      <alignment horizontal="center" vertical="center"/>
    </xf>
    <xf numFmtId="164" fontId="0" fillId="0" borderId="0" xfId="0" applyNumberFormat="1"/>
    <xf numFmtId="0" fontId="39" fillId="0" borderId="38" xfId="15" applyFont="1" applyFill="1" applyBorder="1" applyAlignment="1">
      <alignment horizontal="left" vertical="top" wrapText="1"/>
    </xf>
    <xf numFmtId="0" fontId="39" fillId="0" borderId="40" xfId="17" applyFont="1" applyFill="1" applyBorder="1" applyAlignment="1">
      <alignment horizontal="left" vertical="top" wrapText="1"/>
    </xf>
    <xf numFmtId="0" fontId="4" fillId="0" borderId="0" xfId="18"/>
    <xf numFmtId="0" fontId="15" fillId="0" borderId="29" xfId="18" applyFont="1" applyBorder="1" applyAlignment="1">
      <alignment horizontal="center" wrapText="1"/>
    </xf>
    <xf numFmtId="0" fontId="15" fillId="0" borderId="30" xfId="18" applyFont="1" applyBorder="1" applyAlignment="1">
      <alignment horizontal="center" wrapText="1"/>
    </xf>
    <xf numFmtId="0" fontId="15" fillId="0" borderId="31" xfId="18" applyFont="1" applyBorder="1" applyAlignment="1">
      <alignment horizontal="center" wrapText="1"/>
    </xf>
    <xf numFmtId="0" fontId="15" fillId="0" borderId="34" xfId="18" applyFont="1" applyBorder="1" applyAlignment="1">
      <alignment horizontal="center" wrapText="1"/>
    </xf>
    <xf numFmtId="0" fontId="15" fillId="0" borderId="35" xfId="18" applyFont="1" applyBorder="1" applyAlignment="1">
      <alignment horizontal="center" wrapText="1"/>
    </xf>
    <xf numFmtId="0" fontId="15" fillId="0" borderId="36" xfId="18" applyFont="1" applyBorder="1" applyAlignment="1">
      <alignment horizontal="center" wrapText="1"/>
    </xf>
    <xf numFmtId="0" fontId="15" fillId="0" borderId="23" xfId="18" applyFont="1" applyBorder="1" applyAlignment="1">
      <alignment horizontal="left" vertical="top" wrapText="1"/>
    </xf>
    <xf numFmtId="0" fontId="15" fillId="0" borderId="28" xfId="18" applyFont="1" applyBorder="1" applyAlignment="1">
      <alignment horizontal="left" vertical="top" wrapText="1"/>
    </xf>
    <xf numFmtId="0" fontId="15" fillId="0" borderId="33" xfId="18" applyFont="1" applyBorder="1" applyAlignment="1">
      <alignment horizontal="left" vertical="top" wrapText="1"/>
    </xf>
    <xf numFmtId="0" fontId="41" fillId="0" borderId="29" xfId="19" applyFont="1" applyBorder="1" applyAlignment="1">
      <alignment horizontal="center" wrapText="1"/>
    </xf>
    <xf numFmtId="0" fontId="41" fillId="0" borderId="31" xfId="19" applyFont="1" applyBorder="1" applyAlignment="1">
      <alignment horizontal="center" wrapText="1"/>
    </xf>
    <xf numFmtId="0" fontId="41" fillId="0" borderId="34" xfId="19" applyFont="1" applyBorder="1" applyAlignment="1">
      <alignment horizontal="center" wrapText="1"/>
    </xf>
    <xf numFmtId="0" fontId="41" fillId="0" borderId="36" xfId="19" applyFont="1" applyBorder="1" applyAlignment="1">
      <alignment horizontal="center" wrapText="1"/>
    </xf>
    <xf numFmtId="166" fontId="41" fillId="0" borderId="42" xfId="19" applyNumberFormat="1" applyFont="1" applyBorder="1" applyAlignment="1">
      <alignment horizontal="right" vertical="center"/>
    </xf>
    <xf numFmtId="166" fontId="41" fillId="0" borderId="44" xfId="19" applyNumberFormat="1" applyFont="1" applyBorder="1" applyAlignment="1">
      <alignment horizontal="right" vertical="center"/>
    </xf>
    <xf numFmtId="166" fontId="41" fillId="0" borderId="46" xfId="19" applyNumberFormat="1" applyFont="1" applyBorder="1" applyAlignment="1">
      <alignment horizontal="right" vertical="center"/>
    </xf>
    <xf numFmtId="0" fontId="39" fillId="0" borderId="0" xfId="0" applyFont="1" applyAlignment="1">
      <alignment horizontal="right" vertical="center" indent="1"/>
    </xf>
    <xf numFmtId="0" fontId="39" fillId="0" borderId="0" xfId="0" applyFont="1" applyAlignment="1">
      <alignment horizontal="right" vertical="center"/>
    </xf>
    <xf numFmtId="0" fontId="39" fillId="0" borderId="47" xfId="0" applyFont="1" applyBorder="1" applyAlignment="1">
      <alignment horizontal="right" vertical="center" indent="1"/>
    </xf>
    <xf numFmtId="0" fontId="39" fillId="0" borderId="47" xfId="0" applyFont="1" applyBorder="1" applyAlignment="1">
      <alignment horizontal="right" vertical="center"/>
    </xf>
    <xf numFmtId="164" fontId="10" fillId="0" borderId="20" xfId="0" applyNumberFormat="1" applyFont="1" applyBorder="1" applyAlignment="1">
      <alignment horizontal="right" vertical="center" indent="1" readingOrder="2"/>
    </xf>
    <xf numFmtId="164" fontId="36" fillId="0" borderId="0" xfId="0" applyNumberFormat="1" applyFont="1" applyBorder="1" applyAlignment="1">
      <alignment horizontal="right" vertical="center" wrapText="1" indent="1" readingOrder="2"/>
    </xf>
    <xf numFmtId="164" fontId="42" fillId="0" borderId="0" xfId="0" applyNumberFormat="1" applyFont="1" applyBorder="1" applyAlignment="1">
      <alignment horizontal="left" vertical="center" indent="1"/>
    </xf>
    <xf numFmtId="164" fontId="43" fillId="0" borderId="0" xfId="0" applyNumberFormat="1" applyFont="1" applyAlignment="1">
      <alignment horizontal="left" vertical="center" indent="1"/>
    </xf>
    <xf numFmtId="0" fontId="25" fillId="0" borderId="0" xfId="0" applyFont="1" applyAlignment="1">
      <alignment vertical="center"/>
    </xf>
    <xf numFmtId="164" fontId="44" fillId="0" borderId="0" xfId="0" applyNumberFormat="1" applyFont="1" applyAlignment="1">
      <alignment horizontal="left" vertical="center" indent="1"/>
    </xf>
    <xf numFmtId="164" fontId="43" fillId="0" borderId="0" xfId="0" applyNumberFormat="1" applyFont="1" applyBorder="1" applyAlignment="1">
      <alignment horizontal="left" vertical="center" indent="1"/>
    </xf>
    <xf numFmtId="0" fontId="25" fillId="0" borderId="0" xfId="0" applyFont="1" applyBorder="1" applyAlignment="1">
      <alignment vertical="center"/>
    </xf>
    <xf numFmtId="164" fontId="44" fillId="0" borderId="0" xfId="0" applyNumberFormat="1" applyFont="1" applyBorder="1" applyAlignment="1">
      <alignment horizontal="left" vertical="center" indent="1"/>
    </xf>
    <xf numFmtId="164" fontId="20" fillId="0" borderId="0" xfId="0" applyNumberFormat="1" applyFont="1" applyBorder="1" applyAlignment="1">
      <alignment horizontal="left" vertical="center" indent="1"/>
    </xf>
    <xf numFmtId="164" fontId="36" fillId="0" borderId="0" xfId="0" applyNumberFormat="1" applyFont="1" applyBorder="1" applyAlignment="1">
      <alignment vertical="center" wrapText="1" readingOrder="2"/>
    </xf>
    <xf numFmtId="0" fontId="25" fillId="0" borderId="0" xfId="0" applyFont="1" applyBorder="1" applyAlignment="1">
      <alignment vertical="center" wrapText="1"/>
    </xf>
    <xf numFmtId="164" fontId="12" fillId="0" borderId="7" xfId="0" applyNumberFormat="1" applyFont="1" applyBorder="1" applyAlignment="1">
      <alignment horizontal="right" vertical="center" indent="1"/>
    </xf>
    <xf numFmtId="164" fontId="12" fillId="0" borderId="0" xfId="0" applyNumberFormat="1" applyFont="1" applyAlignment="1">
      <alignment horizontal="right" indent="1"/>
    </xf>
    <xf numFmtId="1" fontId="12" fillId="0" borderId="0" xfId="0" applyNumberFormat="1" applyFont="1" applyAlignment="1">
      <alignment horizontal="right" indent="1"/>
    </xf>
    <xf numFmtId="1" fontId="12" fillId="0" borderId="4" xfId="0" applyNumberFormat="1" applyFont="1" applyBorder="1" applyAlignment="1">
      <alignment horizontal="right" indent="1"/>
    </xf>
    <xf numFmtId="164" fontId="12" fillId="0" borderId="48" xfId="0" applyNumberFormat="1" applyFont="1" applyBorder="1" applyAlignment="1">
      <alignment horizontal="right" vertical="center" indent="1"/>
    </xf>
    <xf numFmtId="164" fontId="12" fillId="0" borderId="49" xfId="0" applyNumberFormat="1" applyFont="1" applyBorder="1" applyAlignment="1">
      <alignment horizontal="right" vertical="center" indent="1"/>
    </xf>
    <xf numFmtId="164" fontId="12" fillId="0" borderId="50" xfId="0" applyNumberFormat="1" applyFont="1" applyBorder="1" applyAlignment="1">
      <alignment horizontal="right" vertical="center" indent="1"/>
    </xf>
    <xf numFmtId="164" fontId="12" fillId="0" borderId="1" xfId="0" applyNumberFormat="1" applyFont="1" applyBorder="1" applyAlignment="1">
      <alignment horizontal="right" vertical="center" indent="1"/>
    </xf>
    <xf numFmtId="164" fontId="12" fillId="0" borderId="4" xfId="0" applyNumberFormat="1" applyFont="1" applyBorder="1" applyAlignment="1">
      <alignment horizontal="right" vertical="center" indent="1"/>
    </xf>
    <xf numFmtId="164" fontId="8" fillId="0" borderId="5" xfId="0" applyNumberFormat="1" applyFont="1" applyBorder="1" applyAlignment="1">
      <alignment horizontal="right" vertical="center" wrapText="1" indent="1" readingOrder="2"/>
    </xf>
    <xf numFmtId="164" fontId="10" fillId="0" borderId="51" xfId="0" applyNumberFormat="1" applyFont="1" applyBorder="1" applyAlignment="1">
      <alignment horizontal="right" vertical="center" wrapText="1" indent="1"/>
    </xf>
    <xf numFmtId="0" fontId="39" fillId="0" borderId="50" xfId="0" applyFont="1" applyBorder="1" applyAlignment="1">
      <alignment horizontal="right" vertical="center" indent="1"/>
    </xf>
    <xf numFmtId="0" fontId="39" fillId="0" borderId="52" xfId="0" applyFont="1" applyBorder="1" applyAlignment="1">
      <alignment horizontal="right" vertical="center" indent="1"/>
    </xf>
    <xf numFmtId="164" fontId="9" fillId="0" borderId="13" xfId="0" applyNumberFormat="1" applyFont="1" applyBorder="1" applyAlignment="1">
      <alignment horizontal="left" vertical="center" wrapText="1" indent="1"/>
    </xf>
    <xf numFmtId="164" fontId="45" fillId="0" borderId="11" xfId="0" applyNumberFormat="1" applyFont="1" applyBorder="1" applyAlignment="1">
      <alignment horizontal="center" vertical="center" wrapText="1"/>
    </xf>
    <xf numFmtId="164" fontId="45" fillId="0" borderId="15" xfId="0" applyNumberFormat="1" applyFont="1" applyBorder="1" applyAlignment="1">
      <alignment horizontal="center" vertical="center" wrapText="1"/>
    </xf>
    <xf numFmtId="164" fontId="46" fillId="0" borderId="10" xfId="0" applyNumberFormat="1" applyFont="1" applyBorder="1" applyAlignment="1">
      <alignment horizontal="center" vertical="center" wrapText="1" readingOrder="1"/>
    </xf>
    <xf numFmtId="0" fontId="17" fillId="0" borderId="15" xfId="3" applyFont="1" applyBorder="1" applyAlignment="1">
      <alignment horizontal="center" vertical="center" wrapText="1"/>
    </xf>
    <xf numFmtId="164" fontId="14" fillId="0" borderId="51" xfId="0" applyNumberFormat="1" applyFont="1" applyBorder="1" applyAlignment="1">
      <alignment horizontal="left" vertical="center" wrapText="1" indent="1" readingOrder="1"/>
    </xf>
    <xf numFmtId="164" fontId="11" fillId="0" borderId="51" xfId="0" applyNumberFormat="1" applyFont="1" applyBorder="1" applyAlignment="1">
      <alignment horizontal="right" vertical="center" wrapText="1" indent="1"/>
    </xf>
    <xf numFmtId="164" fontId="6" fillId="0" borderId="50" xfId="0" applyNumberFormat="1" applyFont="1" applyBorder="1" applyAlignment="1">
      <alignment horizontal="left" vertical="center" indent="1"/>
    </xf>
    <xf numFmtId="164" fontId="26" fillId="0" borderId="0" xfId="0" applyNumberFormat="1" applyFont="1" applyBorder="1" applyAlignment="1">
      <alignment horizontal="left" vertical="center" indent="1"/>
    </xf>
    <xf numFmtId="164" fontId="26" fillId="0" borderId="1" xfId="0" applyNumberFormat="1" applyFont="1" applyBorder="1" applyAlignment="1">
      <alignment horizontal="left" vertical="center" indent="1"/>
    </xf>
    <xf numFmtId="164" fontId="6" fillId="0" borderId="1" xfId="0" applyNumberFormat="1" applyFont="1" applyBorder="1" applyAlignment="1">
      <alignment horizontal="left" vertical="center" indent="1"/>
    </xf>
    <xf numFmtId="164" fontId="12" fillId="0" borderId="0" xfId="0" applyNumberFormat="1" applyFont="1" applyBorder="1" applyAlignment="1">
      <alignment horizontal="center" vertical="center"/>
    </xf>
    <xf numFmtId="0" fontId="0" fillId="0" borderId="0" xfId="0" applyBorder="1"/>
    <xf numFmtId="164" fontId="12" fillId="0" borderId="50" xfId="0" applyNumberFormat="1" applyFont="1" applyBorder="1" applyAlignment="1">
      <alignment horizontal="center" vertical="center"/>
    </xf>
    <xf numFmtId="164" fontId="12" fillId="0" borderId="0" xfId="0" applyNumberFormat="1" applyFont="1" applyBorder="1" applyAlignment="1">
      <alignment horizontal="center"/>
    </xf>
    <xf numFmtId="1" fontId="12" fillId="0" borderId="0" xfId="0" applyNumberFormat="1" applyFont="1" applyBorder="1" applyAlignment="1">
      <alignment horizontal="center"/>
    </xf>
    <xf numFmtId="164" fontId="20" fillId="0" borderId="50" xfId="0" applyNumberFormat="1" applyFont="1" applyBorder="1" applyAlignment="1">
      <alignment horizontal="left" vertical="center" indent="1"/>
    </xf>
    <xf numFmtId="1" fontId="12" fillId="0" borderId="0" xfId="0" applyNumberFormat="1" applyFont="1" applyBorder="1" applyAlignment="1">
      <alignment horizontal="right" indent="1"/>
    </xf>
    <xf numFmtId="164" fontId="6" fillId="0" borderId="50" xfId="0" applyNumberFormat="1" applyFont="1" applyBorder="1" applyAlignment="1">
      <alignment horizontal="right" vertical="center" indent="1"/>
    </xf>
    <xf numFmtId="164" fontId="6" fillId="0" borderId="1"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26" fillId="0" borderId="0" xfId="0" applyNumberFormat="1" applyFont="1" applyBorder="1" applyAlignment="1">
      <alignment horizontal="right" vertical="center" indent="1"/>
    </xf>
    <xf numFmtId="164" fontId="22" fillId="0" borderId="51" xfId="0" applyNumberFormat="1" applyFont="1" applyBorder="1" applyAlignment="1">
      <alignment horizontal="right" vertical="center" wrapText="1" indent="1"/>
    </xf>
    <xf numFmtId="164" fontId="23" fillId="0" borderId="0" xfId="0" applyNumberFormat="1" applyFont="1" applyBorder="1" applyAlignment="1">
      <alignment horizontal="center"/>
    </xf>
    <xf numFmtId="164" fontId="23" fillId="0" borderId="51" xfId="0" applyNumberFormat="1" applyFont="1" applyBorder="1" applyAlignment="1">
      <alignment horizontal="left" vertical="center" wrapText="1" indent="1" readingOrder="1"/>
    </xf>
    <xf numFmtId="164" fontId="32" fillId="0" borderId="50" xfId="0" applyNumberFormat="1" applyFont="1" applyBorder="1" applyAlignment="1">
      <alignment horizontal="left" vertical="center" indent="1"/>
    </xf>
    <xf numFmtId="164" fontId="37" fillId="0" borderId="0" xfId="0" applyNumberFormat="1" applyFont="1" applyBorder="1" applyAlignment="1">
      <alignment horizontal="left" vertical="center" indent="1"/>
    </xf>
    <xf numFmtId="164" fontId="37" fillId="0" borderId="1" xfId="0" applyNumberFormat="1" applyFont="1" applyBorder="1" applyAlignment="1">
      <alignment horizontal="left" vertical="center" indent="1"/>
    </xf>
    <xf numFmtId="164" fontId="14" fillId="0" borderId="0" xfId="0" applyNumberFormat="1" applyFont="1" applyBorder="1" applyAlignment="1">
      <alignment horizontal="center"/>
    </xf>
    <xf numFmtId="164" fontId="9" fillId="0" borderId="12" xfId="0" applyNumberFormat="1" applyFont="1" applyBorder="1" applyAlignment="1">
      <alignment horizontal="left" vertical="center" indent="1" readingOrder="1"/>
    </xf>
    <xf numFmtId="164" fontId="9" fillId="0" borderId="1" xfId="0" applyNumberFormat="1" applyFont="1" applyBorder="1" applyAlignment="1">
      <alignment horizontal="left" vertical="center" indent="1" readingOrder="1"/>
    </xf>
    <xf numFmtId="164" fontId="8" fillId="0" borderId="5" xfId="0" applyNumberFormat="1" applyFont="1" applyBorder="1" applyAlignment="1">
      <alignment horizontal="right" vertical="center" wrapText="1" indent="1" readingOrder="2"/>
    </xf>
    <xf numFmtId="164" fontId="48" fillId="0" borderId="12" xfId="0" applyNumberFormat="1" applyFont="1" applyBorder="1" applyAlignment="1">
      <alignment horizontal="left" vertical="center" wrapText="1" indent="1" readingOrder="1"/>
    </xf>
    <xf numFmtId="164" fontId="8" fillId="0" borderId="51" xfId="0" applyNumberFormat="1" applyFont="1" applyBorder="1" applyAlignment="1">
      <alignment horizontal="right" vertical="center" wrapText="1" indent="1"/>
    </xf>
    <xf numFmtId="164" fontId="12" fillId="0" borderId="51" xfId="0" applyNumberFormat="1" applyFont="1" applyBorder="1" applyAlignment="1">
      <alignment horizontal="left" vertical="center" wrapText="1" indent="1" readingOrder="1"/>
    </xf>
    <xf numFmtId="1" fontId="14" fillId="0" borderId="0" xfId="0" applyNumberFormat="1" applyFont="1" applyAlignment="1">
      <alignment horizontal="center"/>
    </xf>
    <xf numFmtId="1" fontId="14" fillId="0" borderId="0" xfId="0" applyNumberFormat="1" applyFont="1" applyAlignment="1">
      <alignment horizontal="center" vertical="center"/>
    </xf>
    <xf numFmtId="1" fontId="14" fillId="0" borderId="0" xfId="0" applyNumberFormat="1" applyFont="1" applyBorder="1" applyAlignment="1">
      <alignment horizontal="center"/>
    </xf>
    <xf numFmtId="1" fontId="26" fillId="0" borderId="1" xfId="0" applyNumberFormat="1" applyFont="1" applyBorder="1" applyAlignment="1">
      <alignment horizontal="left" vertical="center" indent="1"/>
    </xf>
    <xf numFmtId="1" fontId="14" fillId="0" borderId="1" xfId="0" applyNumberFormat="1" applyFont="1" applyBorder="1" applyAlignment="1">
      <alignment horizontal="center" vertical="center"/>
    </xf>
    <xf numFmtId="1" fontId="14" fillId="0" borderId="4" xfId="0" applyNumberFormat="1" applyFont="1" applyBorder="1" applyAlignment="1">
      <alignment horizontal="center" vertical="center"/>
    </xf>
    <xf numFmtId="164" fontId="6" fillId="0" borderId="0" xfId="0" applyNumberFormat="1" applyFont="1" applyBorder="1" applyAlignment="1">
      <alignment horizontal="center" vertical="center"/>
    </xf>
    <xf numFmtId="164" fontId="9" fillId="0" borderId="1" xfId="0" applyNumberFormat="1" applyFont="1" applyBorder="1" applyAlignment="1">
      <alignment horizontal="left" vertical="center" wrapText="1" indent="1" readingOrder="1"/>
    </xf>
    <xf numFmtId="164" fontId="8" fillId="0" borderId="18" xfId="0" applyNumberFormat="1" applyFont="1" applyBorder="1" applyAlignment="1">
      <alignment horizontal="center" vertical="center" wrapText="1" readingOrder="2"/>
    </xf>
    <xf numFmtId="164" fontId="6" fillId="0" borderId="50" xfId="0" applyNumberFormat="1" applyFont="1" applyBorder="1" applyAlignment="1">
      <alignment horizontal="center" vertical="center"/>
    </xf>
    <xf numFmtId="164" fontId="26" fillId="0" borderId="0" xfId="0" applyNumberFormat="1" applyFont="1" applyBorder="1" applyAlignment="1">
      <alignment horizontal="center" vertical="center"/>
    </xf>
    <xf numFmtId="0" fontId="41" fillId="0" borderId="23" xfId="19" applyFont="1" applyBorder="1" applyAlignment="1">
      <alignment horizontal="center" vertical="top" wrapText="1"/>
    </xf>
    <xf numFmtId="166" fontId="41" fillId="0" borderId="41" xfId="19" applyNumberFormat="1" applyFont="1" applyBorder="1" applyAlignment="1">
      <alignment horizontal="center" vertical="center"/>
    </xf>
    <xf numFmtId="0" fontId="41" fillId="0" borderId="28" xfId="19" applyFont="1" applyBorder="1" applyAlignment="1">
      <alignment horizontal="center" vertical="top" wrapText="1"/>
    </xf>
    <xf numFmtId="166" fontId="41" fillId="0" borderId="43" xfId="19" applyNumberFormat="1" applyFont="1" applyBorder="1" applyAlignment="1">
      <alignment horizontal="center" vertical="center"/>
    </xf>
    <xf numFmtId="0" fontId="41" fillId="0" borderId="33" xfId="19" applyFont="1" applyBorder="1" applyAlignment="1">
      <alignment horizontal="center" vertical="top" wrapText="1"/>
    </xf>
    <xf numFmtId="166" fontId="41" fillId="0" borderId="45" xfId="19" applyNumberFormat="1" applyFont="1" applyBorder="1" applyAlignment="1">
      <alignment horizontal="center" vertical="center"/>
    </xf>
    <xf numFmtId="0" fontId="5" fillId="0" borderId="0" xfId="0" applyFont="1" applyBorder="1" applyAlignment="1">
      <alignment horizontal="center" vertical="center" wrapText="1" readingOrder="2"/>
    </xf>
    <xf numFmtId="164" fontId="7" fillId="0" borderId="0" xfId="0" applyNumberFormat="1" applyFont="1" applyAlignment="1">
      <alignment horizontal="center" vertical="center" wrapText="1"/>
    </xf>
    <xf numFmtId="164" fontId="8" fillId="0" borderId="8" xfId="0" applyNumberFormat="1" applyFont="1" applyBorder="1" applyAlignment="1">
      <alignment horizontal="center" vertical="center" wrapText="1" readingOrder="2"/>
    </xf>
    <xf numFmtId="164" fontId="8" fillId="0" borderId="16" xfId="0" applyNumberFormat="1" applyFont="1" applyBorder="1" applyAlignment="1">
      <alignment horizontal="center" vertical="center" wrapText="1" readingOrder="2"/>
    </xf>
    <xf numFmtId="164" fontId="8" fillId="0" borderId="7" xfId="0" applyNumberFormat="1" applyFont="1" applyBorder="1" applyAlignment="1">
      <alignment horizontal="center" vertical="center" wrapText="1" readingOrder="2"/>
    </xf>
    <xf numFmtId="164" fontId="9" fillId="0" borderId="15" xfId="0" applyNumberFormat="1" applyFont="1" applyBorder="1" applyAlignment="1">
      <alignment horizontal="center" vertical="center" wrapText="1"/>
    </xf>
    <xf numFmtId="164" fontId="9" fillId="0" borderId="12" xfId="0" applyNumberFormat="1" applyFont="1" applyBorder="1" applyAlignment="1">
      <alignment horizontal="center" vertical="center" wrapText="1"/>
    </xf>
    <xf numFmtId="164" fontId="9" fillId="0" borderId="10" xfId="0" applyNumberFormat="1" applyFont="1" applyBorder="1" applyAlignment="1">
      <alignment horizontal="center" vertical="center" wrapText="1"/>
    </xf>
    <xf numFmtId="164" fontId="9" fillId="0" borderId="13" xfId="0" applyNumberFormat="1" applyFont="1" applyBorder="1" applyAlignment="1">
      <alignment horizontal="left" vertical="center" wrapText="1" indent="1"/>
    </xf>
    <xf numFmtId="164" fontId="9" fillId="0" borderId="17" xfId="0" applyNumberFormat="1" applyFont="1" applyBorder="1" applyAlignment="1">
      <alignment horizontal="left" vertical="center" wrapText="1" indent="1"/>
    </xf>
    <xf numFmtId="164" fontId="8" fillId="0" borderId="5" xfId="0" applyNumberFormat="1" applyFont="1" applyBorder="1" applyAlignment="1">
      <alignment horizontal="right" vertical="center" wrapText="1" indent="1" readingOrder="2"/>
    </xf>
    <xf numFmtId="164" fontId="8" fillId="0" borderId="13" xfId="0" applyNumberFormat="1" applyFont="1" applyBorder="1" applyAlignment="1">
      <alignment horizontal="right" vertical="center" wrapText="1" indent="1" readingOrder="2"/>
    </xf>
    <xf numFmtId="164" fontId="8" fillId="0" borderId="6" xfId="0" applyNumberFormat="1" applyFont="1" applyBorder="1" applyAlignment="1">
      <alignment horizontal="right" vertical="center" wrapText="1" indent="1" readingOrder="2"/>
    </xf>
    <xf numFmtId="164" fontId="9" fillId="0" borderId="6" xfId="0" applyNumberFormat="1" applyFont="1" applyBorder="1" applyAlignment="1">
      <alignment horizontal="left" vertical="center" wrapText="1" indent="1"/>
    </xf>
    <xf numFmtId="164" fontId="36" fillId="0" borderId="0" xfId="0" applyNumberFormat="1" applyFont="1" applyBorder="1" applyAlignment="1">
      <alignment horizontal="right" vertical="center" wrapText="1" indent="1" readingOrder="2"/>
    </xf>
    <xf numFmtId="0" fontId="25" fillId="0" borderId="0" xfId="0" applyFont="1" applyBorder="1" applyAlignment="1">
      <alignment horizontal="left" vertical="center" wrapText="1" indent="1"/>
    </xf>
    <xf numFmtId="164" fontId="8" fillId="0" borderId="18" xfId="0" applyNumberFormat="1" applyFont="1" applyBorder="1" applyAlignment="1">
      <alignment horizontal="right" vertical="center" wrapText="1" indent="1" readingOrder="2"/>
    </xf>
    <xf numFmtId="0" fontId="30" fillId="0" borderId="0" xfId="0" applyFont="1" applyBorder="1" applyAlignment="1">
      <alignment horizontal="center" vertical="center" wrapText="1" readingOrder="2"/>
    </xf>
    <xf numFmtId="164" fontId="31" fillId="0" borderId="0" xfId="0" applyNumberFormat="1" applyFont="1" applyAlignment="1">
      <alignment horizontal="center" vertical="center" wrapText="1"/>
    </xf>
    <xf numFmtId="0" fontId="17" fillId="0" borderId="15" xfId="3" applyFont="1" applyBorder="1" applyAlignment="1">
      <alignment horizontal="center" vertical="center" wrapText="1"/>
    </xf>
    <xf numFmtId="0" fontId="17" fillId="0" borderId="12" xfId="3" applyFont="1" applyBorder="1" applyAlignment="1">
      <alignment horizontal="center" vertical="center" wrapText="1"/>
    </xf>
    <xf numFmtId="164" fontId="8" fillId="0" borderId="15" xfId="0" applyNumberFormat="1" applyFont="1" applyBorder="1" applyAlignment="1">
      <alignment horizontal="center" vertical="center" wrapText="1" readingOrder="2"/>
    </xf>
    <xf numFmtId="164" fontId="8" fillId="0" borderId="12" xfId="0" applyNumberFormat="1" applyFont="1" applyBorder="1" applyAlignment="1">
      <alignment horizontal="center" vertical="center" wrapText="1" readingOrder="2"/>
    </xf>
    <xf numFmtId="164" fontId="8" fillId="0" borderId="10" xfId="0" applyNumberFormat="1" applyFont="1" applyBorder="1" applyAlignment="1">
      <alignment horizontal="center" vertical="center" wrapText="1" readingOrder="2"/>
    </xf>
    <xf numFmtId="0" fontId="17" fillId="0" borderId="13" xfId="3" applyFont="1" applyBorder="1" applyAlignment="1">
      <alignment horizontal="left" vertical="center" wrapText="1"/>
    </xf>
    <xf numFmtId="0" fontId="17" fillId="0" borderId="17" xfId="3" applyFont="1" applyBorder="1" applyAlignment="1">
      <alignment horizontal="left" vertical="center" wrapText="1"/>
    </xf>
    <xf numFmtId="164" fontId="8" fillId="0" borderId="18" xfId="0" applyNumberFormat="1" applyFont="1" applyBorder="1" applyAlignment="1">
      <alignment horizontal="right" vertical="center" wrapText="1" readingOrder="2"/>
    </xf>
    <xf numFmtId="164" fontId="8" fillId="0" borderId="13" xfId="0" applyNumberFormat="1" applyFont="1" applyBorder="1" applyAlignment="1">
      <alignment horizontal="right" vertical="center" wrapText="1" readingOrder="2"/>
    </xf>
    <xf numFmtId="0" fontId="17" fillId="0" borderId="13" xfId="3" applyFont="1" applyBorder="1" applyAlignment="1">
      <alignment vertical="center" wrapText="1"/>
    </xf>
    <xf numFmtId="0" fontId="17" fillId="0" borderId="13" xfId="3" applyFont="1" applyBorder="1" applyAlignment="1">
      <alignment horizontal="left" vertical="center" wrapText="1" indent="1"/>
    </xf>
    <xf numFmtId="0" fontId="17" fillId="0" borderId="17" xfId="3" applyFont="1" applyBorder="1" applyAlignment="1">
      <alignment horizontal="left" vertical="center" wrapText="1" indent="1"/>
    </xf>
    <xf numFmtId="0" fontId="39" fillId="0" borderId="37" xfId="10" applyFont="1" applyFill="1" applyBorder="1" applyAlignment="1">
      <alignment horizontal="left" wrapText="1"/>
    </xf>
    <xf numFmtId="0" fontId="39" fillId="0" borderId="38" xfId="11" applyFont="1" applyFill="1" applyBorder="1" applyAlignment="1">
      <alignment horizontal="left" wrapText="1"/>
    </xf>
    <xf numFmtId="0" fontId="39" fillId="0" borderId="37" xfId="14" applyFont="1" applyFill="1" applyBorder="1" applyAlignment="1">
      <alignment horizontal="left" vertical="top" wrapText="1"/>
    </xf>
    <xf numFmtId="0" fontId="39" fillId="0" borderId="39" xfId="16" applyFont="1" applyFill="1" applyBorder="1" applyAlignment="1">
      <alignment horizontal="left" vertical="top" wrapText="1"/>
    </xf>
    <xf numFmtId="0" fontId="15" fillId="0" borderId="22" xfId="18" applyFont="1" applyBorder="1" applyAlignment="1">
      <alignment horizontal="left" wrapText="1"/>
    </xf>
    <xf numFmtId="0" fontId="15" fillId="0" borderId="23" xfId="18" applyFont="1" applyBorder="1" applyAlignment="1">
      <alignment horizontal="left" wrapText="1"/>
    </xf>
    <xf numFmtId="0" fontId="15" fillId="0" borderId="27" xfId="18" applyFont="1" applyBorder="1" applyAlignment="1">
      <alignment horizontal="left" wrapText="1"/>
    </xf>
    <xf numFmtId="0" fontId="15" fillId="0" borderId="28" xfId="18" applyFont="1" applyBorder="1" applyAlignment="1">
      <alignment horizontal="left" wrapText="1"/>
    </xf>
    <xf numFmtId="0" fontId="15" fillId="0" borderId="32" xfId="18" applyFont="1" applyBorder="1" applyAlignment="1">
      <alignment horizontal="left" wrapText="1"/>
    </xf>
    <xf numFmtId="0" fontId="15" fillId="0" borderId="33" xfId="18" applyFont="1" applyBorder="1" applyAlignment="1">
      <alignment horizontal="left" wrapText="1"/>
    </xf>
    <xf numFmtId="0" fontId="15" fillId="0" borderId="24" xfId="18" applyFont="1" applyBorder="1" applyAlignment="1">
      <alignment horizontal="center" wrapText="1"/>
    </xf>
    <xf numFmtId="0" fontId="15" fillId="0" borderId="25" xfId="18" applyFont="1" applyBorder="1" applyAlignment="1">
      <alignment horizontal="center" wrapText="1"/>
    </xf>
    <xf numFmtId="0" fontId="15" fillId="0" borderId="26" xfId="18" applyFont="1" applyBorder="1" applyAlignment="1">
      <alignment horizontal="center" wrapText="1"/>
    </xf>
    <xf numFmtId="0" fontId="15" fillId="0" borderId="22" xfId="18" applyFont="1" applyBorder="1" applyAlignment="1">
      <alignment horizontal="left" vertical="top" wrapText="1"/>
    </xf>
    <xf numFmtId="0" fontId="15" fillId="0" borderId="27" xfId="18" applyFont="1" applyBorder="1" applyAlignment="1">
      <alignment horizontal="left" vertical="top" wrapText="1"/>
    </xf>
    <xf numFmtId="0" fontId="15" fillId="0" borderId="32" xfId="18" applyFont="1" applyBorder="1" applyAlignment="1">
      <alignment horizontal="left" vertical="top" wrapText="1"/>
    </xf>
    <xf numFmtId="0" fontId="33" fillId="0" borderId="0" xfId="0" applyFont="1" applyBorder="1" applyAlignment="1">
      <alignment horizontal="center" vertical="center" wrapText="1" readingOrder="2"/>
    </xf>
    <xf numFmtId="164" fontId="34" fillId="0" borderId="0" xfId="0" applyNumberFormat="1" applyFont="1" applyAlignment="1">
      <alignment horizontal="center" vertical="center" wrapText="1"/>
    </xf>
    <xf numFmtId="0" fontId="15" fillId="0" borderId="22" xfId="20" applyFont="1" applyBorder="1" applyAlignment="1">
      <alignment horizontal="left" vertical="top" wrapText="1"/>
    </xf>
    <xf numFmtId="0" fontId="15" fillId="0" borderId="27" xfId="20" applyFont="1" applyBorder="1" applyAlignment="1">
      <alignment horizontal="left" vertical="top" wrapText="1"/>
    </xf>
    <xf numFmtId="0" fontId="15" fillId="0" borderId="32" xfId="20" applyFont="1" applyBorder="1" applyAlignment="1">
      <alignment horizontal="left" vertical="top" wrapText="1"/>
    </xf>
    <xf numFmtId="0" fontId="41" fillId="0" borderId="22" xfId="19" applyFont="1" applyBorder="1" applyAlignment="1">
      <alignment horizontal="left" wrapText="1"/>
    </xf>
    <xf numFmtId="0" fontId="41" fillId="0" borderId="23" xfId="19" applyFont="1" applyBorder="1" applyAlignment="1">
      <alignment horizontal="left" wrapText="1"/>
    </xf>
    <xf numFmtId="0" fontId="41" fillId="0" borderId="27" xfId="19" applyFont="1" applyBorder="1" applyAlignment="1">
      <alignment horizontal="left" wrapText="1"/>
    </xf>
    <xf numFmtId="0" fontId="41" fillId="0" borderId="28" xfId="19" applyFont="1" applyBorder="1" applyAlignment="1">
      <alignment horizontal="left" wrapText="1"/>
    </xf>
    <xf numFmtId="0" fontId="41" fillId="0" borderId="32" xfId="19" applyFont="1" applyBorder="1" applyAlignment="1">
      <alignment horizontal="left" wrapText="1"/>
    </xf>
    <xf numFmtId="0" fontId="41" fillId="0" borderId="33" xfId="19" applyFont="1" applyBorder="1" applyAlignment="1">
      <alignment horizontal="left" wrapText="1"/>
    </xf>
    <xf numFmtId="0" fontId="41" fillId="0" borderId="24" xfId="19" applyFont="1" applyBorder="1" applyAlignment="1">
      <alignment horizontal="center" wrapText="1"/>
    </xf>
    <xf numFmtId="0" fontId="41" fillId="0" borderId="26" xfId="19" applyFont="1" applyBorder="1" applyAlignment="1">
      <alignment horizontal="center" wrapText="1"/>
    </xf>
    <xf numFmtId="0" fontId="41" fillId="0" borderId="22" xfId="19" applyFont="1" applyBorder="1" applyAlignment="1">
      <alignment horizontal="left" vertical="top" wrapText="1"/>
    </xf>
    <xf numFmtId="0" fontId="41" fillId="0" borderId="27" xfId="19" applyFont="1" applyBorder="1" applyAlignment="1">
      <alignment horizontal="left" vertical="top" wrapText="1"/>
    </xf>
    <xf numFmtId="0" fontId="41" fillId="0" borderId="32" xfId="19" applyFont="1" applyBorder="1" applyAlignment="1">
      <alignment horizontal="left" vertical="top" wrapText="1"/>
    </xf>
    <xf numFmtId="0" fontId="15" fillId="0" borderId="22" xfId="20" applyFont="1" applyBorder="1" applyAlignment="1">
      <alignment horizontal="left" wrapText="1"/>
    </xf>
    <xf numFmtId="0" fontId="15" fillId="0" borderId="27" xfId="20" applyFont="1" applyBorder="1" applyAlignment="1">
      <alignment horizontal="left" wrapText="1"/>
    </xf>
    <xf numFmtId="0" fontId="15" fillId="0" borderId="32" xfId="20" applyFont="1" applyBorder="1" applyAlignment="1">
      <alignment horizontal="left" wrapText="1"/>
    </xf>
    <xf numFmtId="164" fontId="8" fillId="0" borderId="19" xfId="0" applyNumberFormat="1" applyFont="1" applyBorder="1" applyAlignment="1">
      <alignment horizontal="center" vertical="center" wrapText="1" readingOrder="2"/>
    </xf>
    <xf numFmtId="164" fontId="8" fillId="0" borderId="50" xfId="0" applyNumberFormat="1" applyFont="1" applyBorder="1" applyAlignment="1">
      <alignment horizontal="center" vertical="center" wrapText="1" readingOrder="2"/>
    </xf>
    <xf numFmtId="164" fontId="9" fillId="0" borderId="51" xfId="0" applyNumberFormat="1" applyFont="1" applyBorder="1" applyAlignment="1">
      <alignment horizontal="center" vertical="center" wrapText="1"/>
    </xf>
    <xf numFmtId="164" fontId="9" fillId="0" borderId="7" xfId="0" applyNumberFormat="1" applyFont="1" applyBorder="1" applyAlignment="1">
      <alignment horizontal="center" vertical="center" wrapText="1"/>
    </xf>
    <xf numFmtId="164" fontId="9" fillId="0" borderId="9" xfId="0" applyNumberFormat="1" applyFont="1" applyBorder="1" applyAlignment="1">
      <alignment horizontal="center" vertical="center" wrapText="1"/>
    </xf>
    <xf numFmtId="164" fontId="9" fillId="0" borderId="4" xfId="0" applyNumberFormat="1" applyFont="1" applyBorder="1" applyAlignment="1">
      <alignment horizontal="center" vertical="center" wrapText="1"/>
    </xf>
    <xf numFmtId="164" fontId="9" fillId="0" borderId="19" xfId="0" applyNumberFormat="1" applyFont="1" applyBorder="1" applyAlignment="1">
      <alignment horizontal="center" vertical="center" wrapText="1"/>
    </xf>
    <xf numFmtId="164" fontId="9" fillId="0" borderId="53" xfId="0" applyNumberFormat="1" applyFont="1" applyBorder="1" applyAlignment="1">
      <alignment horizontal="center" vertical="center" wrapText="1"/>
    </xf>
    <xf numFmtId="164" fontId="9" fillId="0" borderId="21" xfId="0" applyNumberFormat="1" applyFont="1" applyBorder="1" applyAlignment="1">
      <alignment horizontal="center" vertical="center" wrapText="1"/>
    </xf>
    <xf numFmtId="164" fontId="8" fillId="0" borderId="48" xfId="0" applyNumberFormat="1" applyFont="1" applyBorder="1" applyAlignment="1">
      <alignment horizontal="center" vertical="center" wrapText="1" readingOrder="2"/>
    </xf>
    <xf numFmtId="164" fontId="8" fillId="0" borderId="53" xfId="0" applyNumberFormat="1" applyFont="1" applyBorder="1" applyAlignment="1">
      <alignment horizontal="center" vertical="center" wrapText="1" readingOrder="2"/>
    </xf>
    <xf numFmtId="164" fontId="8" fillId="0" borderId="49" xfId="0" applyNumberFormat="1" applyFont="1" applyBorder="1" applyAlignment="1">
      <alignment horizontal="center" vertical="center" wrapText="1" readingOrder="2"/>
    </xf>
  </cellXfs>
  <cellStyles count="21">
    <cellStyle name="Normal" xfId="0" builtinId="0"/>
    <cellStyle name="Normal 2" xfId="2"/>
    <cellStyle name="Normal 2 2" xfId="7"/>
    <cellStyle name="Normal 3" xfId="6"/>
    <cellStyle name="Normal 4" xfId="1"/>
    <cellStyle name="Normal 5" xfId="5"/>
    <cellStyle name="Normal_Sheet1" xfId="3"/>
    <cellStyle name="Normal_tab B15" xfId="4"/>
    <cellStyle name="Normal_tab C16" xfId="18"/>
    <cellStyle name="Normal_tab C17" xfId="19"/>
    <cellStyle name="Normal_tab C17_1" xfId="20"/>
    <cellStyle name="style1610299559869" xfId="8"/>
    <cellStyle name="style1610299559909" xfId="9"/>
    <cellStyle name="style1610299559946" xfId="12"/>
    <cellStyle name="style1610299559981" xfId="13"/>
    <cellStyle name="style1610299560282" xfId="14"/>
    <cellStyle name="style1610299560357" xfId="15"/>
    <cellStyle name="style1610299560403" xfId="16"/>
    <cellStyle name="style1610299560426" xfId="17"/>
    <cellStyle name="style1610299561847" xfId="10"/>
    <cellStyle name="style1610299561868" xfId="11"/>
  </cellStyles>
  <dxfs count="0"/>
  <tableStyles count="0" defaultTableStyle="TableStyleMedium9" defaultPivotStyle="PivotStyleLight16"/>
  <colors>
    <mruColors>
      <color rgb="FFEA06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50"/>
  <sheetViews>
    <sheetView rightToLeft="1" tabSelected="1" view="pageBreakPreview" zoomScale="110" zoomScaleNormal="100" zoomScaleSheetLayoutView="110" workbookViewId="0">
      <selection activeCell="A4" sqref="A4:A6"/>
    </sheetView>
  </sheetViews>
  <sheetFormatPr defaultColWidth="9.125" defaultRowHeight="14.25" x14ac:dyDescent="0.2"/>
  <cols>
    <col min="1" max="1" width="23" style="1" bestFit="1" customWidth="1"/>
    <col min="2" max="4" width="19" style="1" customWidth="1"/>
    <col min="5" max="5" width="6.375" style="1" customWidth="1"/>
    <col min="6" max="6" width="28.25" style="1" customWidth="1"/>
    <col min="7" max="16384" width="9.125" style="1"/>
  </cols>
  <sheetData>
    <row r="1" spans="1:6" ht="19.5" customHeight="1" x14ac:dyDescent="0.2">
      <c r="A1" s="255" t="s">
        <v>325</v>
      </c>
      <c r="B1" s="255"/>
      <c r="C1" s="255"/>
      <c r="D1" s="255"/>
      <c r="E1" s="255"/>
      <c r="F1" s="255"/>
    </row>
    <row r="2" spans="1:6" ht="36" customHeight="1" x14ac:dyDescent="0.2">
      <c r="A2" s="256" t="s">
        <v>389</v>
      </c>
      <c r="B2" s="256"/>
      <c r="C2" s="256"/>
      <c r="D2" s="256"/>
      <c r="E2" s="256"/>
      <c r="F2" s="256"/>
    </row>
    <row r="3" spans="1:6" ht="6" customHeight="1" x14ac:dyDescent="0.2"/>
    <row r="4" spans="1:6" ht="15.95" customHeight="1" x14ac:dyDescent="0.2">
      <c r="A4" s="257" t="s">
        <v>331</v>
      </c>
      <c r="B4" s="234" t="s">
        <v>317</v>
      </c>
      <c r="C4" s="263" t="s">
        <v>318</v>
      </c>
      <c r="D4" s="263"/>
      <c r="E4" s="264"/>
      <c r="F4" s="260" t="s">
        <v>71</v>
      </c>
    </row>
    <row r="5" spans="1:6" ht="40.5" x14ac:dyDescent="0.2">
      <c r="A5" s="258"/>
      <c r="B5" s="7" t="s">
        <v>290</v>
      </c>
      <c r="C5" s="7" t="s">
        <v>58</v>
      </c>
      <c r="D5" s="7" t="s">
        <v>59</v>
      </c>
      <c r="E5" s="8" t="s">
        <v>0</v>
      </c>
      <c r="F5" s="261"/>
    </row>
    <row r="6" spans="1:6" ht="24" x14ac:dyDescent="0.2">
      <c r="A6" s="259"/>
      <c r="B6" s="6" t="s">
        <v>68</v>
      </c>
      <c r="C6" s="6" t="s">
        <v>69</v>
      </c>
      <c r="D6" s="6" t="s">
        <v>70</v>
      </c>
      <c r="E6" s="9" t="s">
        <v>1</v>
      </c>
      <c r="F6" s="262"/>
    </row>
    <row r="7" spans="1:6" ht="15.95" customHeight="1" x14ac:dyDescent="0.2">
      <c r="A7" s="15" t="s">
        <v>32</v>
      </c>
      <c r="B7" s="19">
        <v>64.5</v>
      </c>
      <c r="C7" s="19">
        <v>16.5</v>
      </c>
      <c r="D7" s="19">
        <v>19</v>
      </c>
      <c r="E7" s="10">
        <v>100</v>
      </c>
      <c r="F7" s="36" t="s">
        <v>33</v>
      </c>
    </row>
    <row r="8" spans="1:6" ht="15.95" customHeight="1" x14ac:dyDescent="0.2">
      <c r="A8" s="16" t="s">
        <v>29</v>
      </c>
      <c r="B8" s="19">
        <v>72.7</v>
      </c>
      <c r="C8" s="19">
        <v>14.1</v>
      </c>
      <c r="D8" s="19">
        <v>13.2</v>
      </c>
      <c r="E8" s="10">
        <v>100</v>
      </c>
      <c r="F8" s="37" t="s">
        <v>28</v>
      </c>
    </row>
    <row r="9" spans="1:6" ht="15.95" customHeight="1" x14ac:dyDescent="0.2">
      <c r="A9" s="11" t="s">
        <v>2</v>
      </c>
      <c r="B9" s="20">
        <v>78.5</v>
      </c>
      <c r="C9" s="20">
        <v>13.4</v>
      </c>
      <c r="D9" s="20">
        <v>8.1</v>
      </c>
      <c r="E9" s="10">
        <v>100</v>
      </c>
      <c r="F9" s="35" t="s">
        <v>3</v>
      </c>
    </row>
    <row r="10" spans="1:6" ht="15.95" customHeight="1" x14ac:dyDescent="0.2">
      <c r="A10" s="11" t="s">
        <v>41</v>
      </c>
      <c r="B10" s="20">
        <v>56.7</v>
      </c>
      <c r="C10" s="20">
        <v>32</v>
      </c>
      <c r="D10" s="20">
        <v>11.3</v>
      </c>
      <c r="E10" s="10">
        <v>100</v>
      </c>
      <c r="F10" s="35" t="s">
        <v>40</v>
      </c>
    </row>
    <row r="11" spans="1:6" ht="15.95" customHeight="1" x14ac:dyDescent="0.2">
      <c r="A11" s="11" t="s">
        <v>4</v>
      </c>
      <c r="B11" s="20">
        <v>64.3</v>
      </c>
      <c r="C11" s="20">
        <v>24.9</v>
      </c>
      <c r="D11" s="20">
        <v>10.8</v>
      </c>
      <c r="E11" s="10">
        <v>100</v>
      </c>
      <c r="F11" s="35" t="s">
        <v>5</v>
      </c>
    </row>
    <row r="12" spans="1:6" ht="15.95" customHeight="1" x14ac:dyDescent="0.2">
      <c r="A12" s="11" t="s">
        <v>6</v>
      </c>
      <c r="B12" s="20">
        <v>73.099999999999994</v>
      </c>
      <c r="C12" s="20">
        <v>16.2</v>
      </c>
      <c r="D12" s="20">
        <v>10.7</v>
      </c>
      <c r="E12" s="10">
        <v>100</v>
      </c>
      <c r="F12" s="35" t="s">
        <v>7</v>
      </c>
    </row>
    <row r="13" spans="1:6" ht="15.95" customHeight="1" x14ac:dyDescent="0.2">
      <c r="A13" s="11" t="s">
        <v>8</v>
      </c>
      <c r="B13" s="20">
        <v>83.4</v>
      </c>
      <c r="C13" s="20">
        <v>9.8000000000000007</v>
      </c>
      <c r="D13" s="20">
        <v>6.8</v>
      </c>
      <c r="E13" s="10">
        <v>100</v>
      </c>
      <c r="F13" s="35" t="s">
        <v>9</v>
      </c>
    </row>
    <row r="14" spans="1:6" ht="15.95" customHeight="1" x14ac:dyDescent="0.2">
      <c r="A14" s="11" t="s">
        <v>10</v>
      </c>
      <c r="B14" s="20">
        <v>66.8</v>
      </c>
      <c r="C14" s="20">
        <v>22.5</v>
      </c>
      <c r="D14" s="20">
        <v>10.7</v>
      </c>
      <c r="E14" s="10">
        <v>100</v>
      </c>
      <c r="F14" s="35" t="s">
        <v>11</v>
      </c>
    </row>
    <row r="15" spans="1:6" ht="15.95" customHeight="1" x14ac:dyDescent="0.2">
      <c r="A15" s="11" t="s">
        <v>12</v>
      </c>
      <c r="B15" s="20">
        <v>78.900000000000006</v>
      </c>
      <c r="C15" s="20">
        <v>9.4</v>
      </c>
      <c r="D15" s="20">
        <v>11.7</v>
      </c>
      <c r="E15" s="10">
        <v>100</v>
      </c>
      <c r="F15" s="35" t="s">
        <v>67</v>
      </c>
    </row>
    <row r="16" spans="1:6" ht="15.95" customHeight="1" x14ac:dyDescent="0.2">
      <c r="A16" s="11" t="s">
        <v>13</v>
      </c>
      <c r="B16" s="20">
        <v>69.5</v>
      </c>
      <c r="C16" s="20">
        <v>20.9</v>
      </c>
      <c r="D16" s="20">
        <v>9.6</v>
      </c>
      <c r="E16" s="10">
        <v>100</v>
      </c>
      <c r="F16" s="35" t="s">
        <v>42</v>
      </c>
    </row>
    <row r="17" spans="1:6" ht="15.95" customHeight="1" x14ac:dyDescent="0.2">
      <c r="A17" s="11" t="s">
        <v>14</v>
      </c>
      <c r="B17" s="20">
        <v>66.2</v>
      </c>
      <c r="C17" s="20">
        <v>9.9</v>
      </c>
      <c r="D17" s="20">
        <v>23.9</v>
      </c>
      <c r="E17" s="10">
        <v>100</v>
      </c>
      <c r="F17" s="35" t="s">
        <v>38</v>
      </c>
    </row>
    <row r="18" spans="1:6" ht="15.95" customHeight="1" x14ac:dyDescent="0.2">
      <c r="A18" s="11" t="s">
        <v>15</v>
      </c>
      <c r="B18" s="20">
        <v>74.2</v>
      </c>
      <c r="C18" s="20">
        <v>13.5</v>
      </c>
      <c r="D18" s="20">
        <v>12.3</v>
      </c>
      <c r="E18" s="10">
        <v>100</v>
      </c>
      <c r="F18" s="35" t="s">
        <v>39</v>
      </c>
    </row>
    <row r="19" spans="1:6" ht="15.95" customHeight="1" x14ac:dyDescent="0.2">
      <c r="A19" s="11" t="s">
        <v>16</v>
      </c>
      <c r="B19" s="20">
        <v>73.099999999999994</v>
      </c>
      <c r="C19" s="20">
        <v>13.4</v>
      </c>
      <c r="D19" s="20">
        <v>13.5</v>
      </c>
      <c r="E19" s="10">
        <v>100</v>
      </c>
      <c r="F19" s="35" t="s">
        <v>17</v>
      </c>
    </row>
    <row r="20" spans="1:6" ht="15.95" customHeight="1" x14ac:dyDescent="0.2">
      <c r="A20" s="16" t="s">
        <v>30</v>
      </c>
      <c r="B20" s="19">
        <v>52.3</v>
      </c>
      <c r="C20" s="19">
        <v>20</v>
      </c>
      <c r="D20" s="19">
        <v>27.7</v>
      </c>
      <c r="E20" s="10">
        <v>100</v>
      </c>
      <c r="F20" s="37" t="s">
        <v>31</v>
      </c>
    </row>
    <row r="21" spans="1:6" ht="15.95" customHeight="1" x14ac:dyDescent="0.2">
      <c r="A21" s="11" t="s">
        <v>18</v>
      </c>
      <c r="B21" s="20">
        <v>63.7</v>
      </c>
      <c r="C21" s="20">
        <v>10.6</v>
      </c>
      <c r="D21" s="20">
        <v>25.7</v>
      </c>
      <c r="E21" s="10">
        <v>100</v>
      </c>
      <c r="F21" s="35" t="s">
        <v>19</v>
      </c>
    </row>
    <row r="22" spans="1:6" ht="15.95" customHeight="1" x14ac:dyDescent="0.2">
      <c r="A22" s="11" t="s">
        <v>20</v>
      </c>
      <c r="B22" s="20">
        <v>51.9</v>
      </c>
      <c r="C22" s="20">
        <v>21.5</v>
      </c>
      <c r="D22" s="20">
        <v>26.6</v>
      </c>
      <c r="E22" s="10">
        <v>100</v>
      </c>
      <c r="F22" s="35" t="s">
        <v>21</v>
      </c>
    </row>
    <row r="23" spans="1:6" ht="15.95" customHeight="1" x14ac:dyDescent="0.2">
      <c r="A23" s="11" t="s">
        <v>22</v>
      </c>
      <c r="B23" s="20">
        <v>49.1</v>
      </c>
      <c r="C23" s="20">
        <v>18</v>
      </c>
      <c r="D23" s="20">
        <v>32.9</v>
      </c>
      <c r="E23" s="10">
        <v>100</v>
      </c>
      <c r="F23" s="35" t="s">
        <v>43</v>
      </c>
    </row>
    <row r="24" spans="1:6" ht="15.95" customHeight="1" x14ac:dyDescent="0.2">
      <c r="A24" s="11" t="s">
        <v>23</v>
      </c>
      <c r="B24" s="20">
        <v>48.3</v>
      </c>
      <c r="C24" s="20">
        <v>22.7</v>
      </c>
      <c r="D24" s="20">
        <v>29</v>
      </c>
      <c r="E24" s="10">
        <v>100</v>
      </c>
      <c r="F24" s="35" t="s">
        <v>24</v>
      </c>
    </row>
    <row r="25" spans="1:6" s="2" customFormat="1" ht="15.95" customHeight="1" x14ac:dyDescent="0.2">
      <c r="A25" s="11" t="s">
        <v>25</v>
      </c>
      <c r="B25" s="20">
        <v>45.3</v>
      </c>
      <c r="C25" s="20">
        <v>28.9</v>
      </c>
      <c r="D25" s="20">
        <v>25.8</v>
      </c>
      <c r="E25" s="10">
        <v>100</v>
      </c>
      <c r="F25" s="35" t="s">
        <v>26</v>
      </c>
    </row>
    <row r="26" spans="1:6" s="2" customFormat="1" ht="15.95" customHeight="1" x14ac:dyDescent="0.2">
      <c r="A26" s="16" t="s">
        <v>45</v>
      </c>
      <c r="B26" s="20"/>
      <c r="C26" s="20"/>
      <c r="D26" s="20"/>
      <c r="E26" s="10"/>
      <c r="F26" s="38" t="s">
        <v>46</v>
      </c>
    </row>
    <row r="27" spans="1:6" ht="15.95" customHeight="1" x14ac:dyDescent="0.2">
      <c r="A27" s="11" t="s">
        <v>55</v>
      </c>
      <c r="B27" s="20">
        <v>63.3</v>
      </c>
      <c r="C27" s="20">
        <v>17.100000000000001</v>
      </c>
      <c r="D27" s="20">
        <v>19.600000000000001</v>
      </c>
      <c r="E27" s="10">
        <v>100</v>
      </c>
      <c r="F27" s="35" t="s">
        <v>47</v>
      </c>
    </row>
    <row r="28" spans="1:6" ht="15.95" customHeight="1" x14ac:dyDescent="0.2">
      <c r="A28" s="11" t="s">
        <v>48</v>
      </c>
      <c r="B28" s="20">
        <v>72.5</v>
      </c>
      <c r="C28" s="20">
        <v>15.3</v>
      </c>
      <c r="D28" s="20">
        <v>12.2</v>
      </c>
      <c r="E28" s="10">
        <v>100</v>
      </c>
      <c r="F28" s="35" t="s">
        <v>49</v>
      </c>
    </row>
    <row r="29" spans="1:6" ht="15.95" customHeight="1" x14ac:dyDescent="0.2">
      <c r="A29" s="18" t="s">
        <v>50</v>
      </c>
      <c r="B29" s="26">
        <v>62.2</v>
      </c>
      <c r="C29" s="26">
        <v>13.1</v>
      </c>
      <c r="D29" s="26">
        <v>24.7</v>
      </c>
      <c r="E29" s="72">
        <v>100</v>
      </c>
      <c r="F29" s="39" t="s">
        <v>51</v>
      </c>
    </row>
    <row r="30" spans="1:6" ht="19.5" customHeight="1" x14ac:dyDescent="0.2">
      <c r="A30" s="255" t="str">
        <f>"(تابع) "&amp;A1</f>
        <v>(تابع) جدول 1: التوزيع النسبي للمعيلين الرئيسين للأسر في فلسطين حسب الخصائص الخلفية وواقع العمل خلال فترة الإغلاق (آذار- أيار)، 2020</v>
      </c>
      <c r="B30" s="255"/>
      <c r="C30" s="255"/>
      <c r="D30" s="255"/>
      <c r="E30" s="255"/>
      <c r="F30" s="255"/>
    </row>
    <row r="31" spans="1:6" ht="36" customHeight="1" x14ac:dyDescent="0.2">
      <c r="A31" s="256" t="str">
        <f>"(Cont.) "&amp;A2</f>
        <v xml:space="preserve">(Cont.) Table 1: Percentage Distribution of Household's Main Income Earners in Palestine by Background Characteristics and the Reality of Work Status During the Lockdown Period (March-May), 2020 </v>
      </c>
      <c r="B31" s="256"/>
      <c r="C31" s="256"/>
      <c r="D31" s="256"/>
      <c r="E31" s="256"/>
      <c r="F31" s="256"/>
    </row>
    <row r="32" spans="1:6" ht="6" customHeight="1" x14ac:dyDescent="0.2"/>
    <row r="33" spans="1:6" ht="15.95" customHeight="1" x14ac:dyDescent="0.2">
      <c r="A33" s="257" t="s">
        <v>331</v>
      </c>
      <c r="B33" s="234" t="s">
        <v>317</v>
      </c>
      <c r="C33" s="263" t="s">
        <v>318</v>
      </c>
      <c r="D33" s="263"/>
      <c r="E33" s="264"/>
      <c r="F33" s="260" t="s">
        <v>71</v>
      </c>
    </row>
    <row r="34" spans="1:6" ht="40.5" x14ac:dyDescent="0.2">
      <c r="A34" s="258"/>
      <c r="B34" s="7" t="s">
        <v>290</v>
      </c>
      <c r="C34" s="7" t="s">
        <v>58</v>
      </c>
      <c r="D34" s="7" t="s">
        <v>59</v>
      </c>
      <c r="E34" s="8" t="s">
        <v>0</v>
      </c>
      <c r="F34" s="261"/>
    </row>
    <row r="35" spans="1:6" ht="24" x14ac:dyDescent="0.2">
      <c r="A35" s="259"/>
      <c r="B35" s="6" t="s">
        <v>68</v>
      </c>
      <c r="C35" s="6" t="s">
        <v>69</v>
      </c>
      <c r="D35" s="6" t="s">
        <v>70</v>
      </c>
      <c r="E35" s="9" t="s">
        <v>1</v>
      </c>
      <c r="F35" s="262"/>
    </row>
    <row r="36" spans="1:6" ht="15.95" customHeight="1" x14ac:dyDescent="0.2">
      <c r="A36" s="17" t="s">
        <v>57</v>
      </c>
      <c r="B36" s="20"/>
      <c r="C36" s="20"/>
      <c r="D36" s="20"/>
      <c r="E36" s="10"/>
      <c r="F36" s="105" t="s">
        <v>56</v>
      </c>
    </row>
    <row r="37" spans="1:6" ht="15.95" customHeight="1" x14ac:dyDescent="0.2">
      <c r="A37" s="11" t="s">
        <v>291</v>
      </c>
      <c r="B37" s="20">
        <v>76.099999999999994</v>
      </c>
      <c r="C37" s="20">
        <v>14.1</v>
      </c>
      <c r="D37" s="20">
        <v>9.8000000000000007</v>
      </c>
      <c r="E37" s="10">
        <v>100</v>
      </c>
      <c r="F37" s="35" t="s">
        <v>293</v>
      </c>
    </row>
    <row r="38" spans="1:6" s="2" customFormat="1" ht="15.95" customHeight="1" x14ac:dyDescent="0.2">
      <c r="A38" s="200" t="s">
        <v>292</v>
      </c>
      <c r="B38" s="24">
        <v>72.599999999999994</v>
      </c>
      <c r="C38" s="24">
        <v>14.2</v>
      </c>
      <c r="D38" s="24">
        <v>13.2</v>
      </c>
      <c r="E38" s="73">
        <v>100</v>
      </c>
      <c r="F38" s="208" t="s">
        <v>294</v>
      </c>
    </row>
    <row r="39" spans="1:6" s="2" customFormat="1" ht="24" x14ac:dyDescent="0.2">
      <c r="A39" s="209" t="s">
        <v>409</v>
      </c>
      <c r="B39" s="210"/>
      <c r="E39" s="213"/>
      <c r="F39" s="245" t="s">
        <v>421</v>
      </c>
    </row>
    <row r="40" spans="1:6" ht="15.95" customHeight="1" x14ac:dyDescent="0.2">
      <c r="A40" s="11" t="s">
        <v>34</v>
      </c>
      <c r="B40" s="23">
        <v>67.3</v>
      </c>
      <c r="C40" s="24">
        <v>17.100000000000001</v>
      </c>
      <c r="D40" s="24">
        <v>15.6</v>
      </c>
      <c r="E40" s="21">
        <v>100</v>
      </c>
      <c r="F40" s="40" t="s">
        <v>36</v>
      </c>
    </row>
    <row r="41" spans="1:6" ht="15.95" customHeight="1" x14ac:dyDescent="0.2">
      <c r="A41" s="11" t="s">
        <v>35</v>
      </c>
      <c r="B41" s="23">
        <v>22.2</v>
      </c>
      <c r="C41" s="24">
        <v>6.8</v>
      </c>
      <c r="D41" s="24">
        <v>71</v>
      </c>
      <c r="E41" s="21">
        <v>100</v>
      </c>
      <c r="F41" s="40" t="s">
        <v>37</v>
      </c>
    </row>
    <row r="42" spans="1:6" ht="24" x14ac:dyDescent="0.2">
      <c r="A42" s="12" t="s">
        <v>410</v>
      </c>
      <c r="B42" s="23"/>
      <c r="C42" s="24"/>
      <c r="D42" s="24"/>
      <c r="E42" s="21"/>
      <c r="F42" s="245" t="s">
        <v>422</v>
      </c>
    </row>
    <row r="43" spans="1:6" ht="15.95" customHeight="1" x14ac:dyDescent="0.2">
      <c r="A43" s="11" t="s">
        <v>60</v>
      </c>
      <c r="B43" s="23">
        <v>71.8</v>
      </c>
      <c r="C43" s="24">
        <v>21.5</v>
      </c>
      <c r="D43" s="24">
        <v>6.7</v>
      </c>
      <c r="E43" s="21">
        <v>100</v>
      </c>
      <c r="F43" s="40" t="s">
        <v>65</v>
      </c>
    </row>
    <row r="44" spans="1:6" ht="15.95" customHeight="1" x14ac:dyDescent="0.2">
      <c r="A44" s="11" t="s">
        <v>295</v>
      </c>
      <c r="B44" s="23">
        <v>74.400000000000006</v>
      </c>
      <c r="C44" s="24">
        <v>17.2</v>
      </c>
      <c r="D44" s="24">
        <v>8.4</v>
      </c>
      <c r="E44" s="21">
        <v>100</v>
      </c>
      <c r="F44" s="40" t="s">
        <v>61</v>
      </c>
    </row>
    <row r="45" spans="1:6" ht="15.95" customHeight="1" x14ac:dyDescent="0.2">
      <c r="A45" s="11" t="s">
        <v>296</v>
      </c>
      <c r="B45" s="23">
        <v>67</v>
      </c>
      <c r="C45" s="24">
        <v>19</v>
      </c>
      <c r="D45" s="24">
        <v>14</v>
      </c>
      <c r="E45" s="21">
        <v>100</v>
      </c>
      <c r="F45" s="40" t="s">
        <v>62</v>
      </c>
    </row>
    <row r="46" spans="1:6" ht="15.95" customHeight="1" x14ac:dyDescent="0.2">
      <c r="A46" s="11" t="s">
        <v>297</v>
      </c>
      <c r="B46" s="23">
        <v>55.3</v>
      </c>
      <c r="C46" s="24">
        <v>12</v>
      </c>
      <c r="D46" s="24">
        <v>32.700000000000003</v>
      </c>
      <c r="E46" s="21">
        <v>100</v>
      </c>
      <c r="F46" s="40" t="s">
        <v>63</v>
      </c>
    </row>
    <row r="47" spans="1:6" ht="15.95" customHeight="1" x14ac:dyDescent="0.2">
      <c r="A47" s="119" t="s">
        <v>64</v>
      </c>
      <c r="B47" s="23">
        <v>21.6</v>
      </c>
      <c r="C47" s="24">
        <v>3.9</v>
      </c>
      <c r="D47" s="24">
        <v>74.5</v>
      </c>
      <c r="E47" s="21">
        <v>100</v>
      </c>
      <c r="F47" s="40" t="s">
        <v>66</v>
      </c>
    </row>
    <row r="48" spans="1:6" ht="24" x14ac:dyDescent="0.2">
      <c r="A48" s="12" t="s">
        <v>411</v>
      </c>
      <c r="B48" s="23"/>
      <c r="C48" s="24"/>
      <c r="D48" s="24"/>
      <c r="E48" s="21"/>
      <c r="F48" s="245" t="s">
        <v>423</v>
      </c>
    </row>
    <row r="49" spans="1:6" ht="15.95" customHeight="1" x14ac:dyDescent="0.2">
      <c r="A49" s="13" t="s">
        <v>352</v>
      </c>
      <c r="B49" s="23">
        <v>59.6</v>
      </c>
      <c r="C49" s="24">
        <v>17.8</v>
      </c>
      <c r="D49" s="24">
        <v>22.6</v>
      </c>
      <c r="E49" s="21">
        <v>100</v>
      </c>
      <c r="F49" s="40" t="s">
        <v>353</v>
      </c>
    </row>
    <row r="50" spans="1:6" ht="15.95" customHeight="1" x14ac:dyDescent="0.2">
      <c r="A50" s="14" t="s">
        <v>52</v>
      </c>
      <c r="B50" s="25">
        <v>67.7</v>
      </c>
      <c r="C50" s="26">
        <v>15.6</v>
      </c>
      <c r="D50" s="26">
        <v>16.7</v>
      </c>
      <c r="E50" s="22">
        <v>100</v>
      </c>
      <c r="F50" s="41" t="s">
        <v>298</v>
      </c>
    </row>
  </sheetData>
  <mergeCells count="10">
    <mergeCell ref="A30:F30"/>
    <mergeCell ref="A31:F31"/>
    <mergeCell ref="A33:A35"/>
    <mergeCell ref="F33:F35"/>
    <mergeCell ref="C33:E33"/>
    <mergeCell ref="A1:F1"/>
    <mergeCell ref="A2:F2"/>
    <mergeCell ref="A4:A6"/>
    <mergeCell ref="F4:F6"/>
    <mergeCell ref="C4:E4"/>
  </mergeCells>
  <printOptions horizontalCentered="1"/>
  <pageMargins left="0.39370078740157483" right="0.39370078740157483" top="0.78740157480314965" bottom="0.59055118110236227" header="0.39370078740157483" footer="0.39370078740157483"/>
  <pageSetup paperSize="9" scale="99" firstPageNumber="47" orientation="landscape" useFirstPageNumber="1"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56"/>
  <sheetViews>
    <sheetView rightToLeft="1" view="pageBreakPreview" topLeftCell="D18" zoomScale="110" zoomScaleNormal="100" zoomScaleSheetLayoutView="110" workbookViewId="0">
      <selection activeCell="K18" sqref="K1:Q1048576"/>
    </sheetView>
  </sheetViews>
  <sheetFormatPr defaultColWidth="9.125" defaultRowHeight="14.25" x14ac:dyDescent="0.2"/>
  <cols>
    <col min="1" max="1" width="13.75" style="1" customWidth="1"/>
    <col min="2" max="2" width="19.375" style="1" customWidth="1"/>
    <col min="3" max="3" width="15.625" style="1" customWidth="1"/>
    <col min="4" max="4" width="10.375" style="1" customWidth="1"/>
    <col min="5" max="5" width="11.875" style="1" customWidth="1"/>
    <col min="6" max="6" width="17.625" style="1" customWidth="1"/>
    <col min="7" max="7" width="10" style="1" customWidth="1"/>
    <col min="8" max="8" width="5.375" style="1" customWidth="1"/>
    <col min="9" max="9" width="4.875" style="1" customWidth="1"/>
    <col min="10" max="10" width="19" style="1" customWidth="1"/>
    <col min="11" max="16384" width="9.125" style="1"/>
  </cols>
  <sheetData>
    <row r="1" spans="1:10" ht="16.5" customHeight="1" x14ac:dyDescent="0.2">
      <c r="A1" s="255" t="s">
        <v>333</v>
      </c>
      <c r="B1" s="255"/>
      <c r="C1" s="255"/>
      <c r="D1" s="255"/>
      <c r="E1" s="255"/>
      <c r="F1" s="255"/>
      <c r="G1" s="255"/>
      <c r="H1" s="255"/>
      <c r="I1" s="255"/>
      <c r="J1" s="255"/>
    </row>
    <row r="2" spans="1:10" ht="31.5" customHeight="1" x14ac:dyDescent="0.2">
      <c r="A2" s="256" t="s">
        <v>430</v>
      </c>
      <c r="B2" s="256"/>
      <c r="C2" s="256"/>
      <c r="D2" s="256"/>
      <c r="E2" s="256"/>
      <c r="F2" s="256"/>
      <c r="G2" s="256"/>
      <c r="H2" s="256"/>
      <c r="I2" s="256"/>
      <c r="J2" s="256"/>
    </row>
    <row r="3" spans="1:10" ht="6" customHeight="1" x14ac:dyDescent="0.2"/>
    <row r="4" spans="1:10" ht="16.5" customHeight="1" x14ac:dyDescent="0.2">
      <c r="A4" s="257" t="s">
        <v>331</v>
      </c>
      <c r="B4" s="265" t="s">
        <v>85</v>
      </c>
      <c r="C4" s="266"/>
      <c r="D4" s="266"/>
      <c r="E4" s="266"/>
      <c r="F4" s="266"/>
      <c r="G4" s="267"/>
      <c r="H4" s="268" t="s">
        <v>84</v>
      </c>
      <c r="I4" s="263"/>
      <c r="J4" s="260" t="s">
        <v>71</v>
      </c>
    </row>
    <row r="5" spans="1:10" ht="40.5" x14ac:dyDescent="0.2">
      <c r="A5" s="258"/>
      <c r="B5" s="29" t="s">
        <v>73</v>
      </c>
      <c r="C5" s="29" t="s">
        <v>299</v>
      </c>
      <c r="D5" s="29" t="s">
        <v>74</v>
      </c>
      <c r="E5" s="29" t="s">
        <v>75</v>
      </c>
      <c r="F5" s="29" t="s">
        <v>76</v>
      </c>
      <c r="G5" s="29" t="s">
        <v>44</v>
      </c>
      <c r="H5" s="29" t="s">
        <v>27</v>
      </c>
      <c r="I5" s="8" t="s">
        <v>0</v>
      </c>
      <c r="J5" s="261"/>
    </row>
    <row r="6" spans="1:10" ht="48" x14ac:dyDescent="0.2">
      <c r="A6" s="259"/>
      <c r="B6" s="30" t="s">
        <v>77</v>
      </c>
      <c r="C6" s="30" t="s">
        <v>88</v>
      </c>
      <c r="D6" s="30" t="s">
        <v>86</v>
      </c>
      <c r="E6" s="30" t="s">
        <v>80</v>
      </c>
      <c r="F6" s="30" t="s">
        <v>87</v>
      </c>
      <c r="G6" s="30" t="s">
        <v>82</v>
      </c>
      <c r="H6" s="30" t="s">
        <v>83</v>
      </c>
      <c r="I6" s="31" t="s">
        <v>1</v>
      </c>
      <c r="J6" s="262"/>
    </row>
    <row r="7" spans="1:10" ht="16.5" customHeight="1" x14ac:dyDescent="0.2">
      <c r="A7" s="15" t="s">
        <v>32</v>
      </c>
      <c r="B7" s="19">
        <v>67.400000000000006</v>
      </c>
      <c r="C7" s="19">
        <v>8.1999999999999993</v>
      </c>
      <c r="D7" s="19">
        <v>12.3</v>
      </c>
      <c r="E7" s="19">
        <v>4.2</v>
      </c>
      <c r="F7" s="19">
        <v>2.1</v>
      </c>
      <c r="G7" s="19">
        <v>1.9</v>
      </c>
      <c r="H7" s="19">
        <v>3.9</v>
      </c>
      <c r="I7" s="10">
        <v>100</v>
      </c>
      <c r="J7" s="36" t="s">
        <v>33</v>
      </c>
    </row>
    <row r="8" spans="1:10" ht="16.5" customHeight="1" x14ac:dyDescent="0.2">
      <c r="A8" s="16" t="s">
        <v>29</v>
      </c>
      <c r="B8" s="19">
        <v>68.099999999999994</v>
      </c>
      <c r="C8" s="19">
        <v>16</v>
      </c>
      <c r="D8" s="19">
        <v>0.4</v>
      </c>
      <c r="E8" s="19">
        <v>4.3</v>
      </c>
      <c r="F8" s="19">
        <v>2.9</v>
      </c>
      <c r="G8" s="19">
        <v>3.6</v>
      </c>
      <c r="H8" s="19">
        <v>4.7</v>
      </c>
      <c r="I8" s="10">
        <v>100</v>
      </c>
      <c r="J8" s="37" t="s">
        <v>28</v>
      </c>
    </row>
    <row r="9" spans="1:10" ht="16.5" customHeight="1" x14ac:dyDescent="0.2">
      <c r="A9" s="11" t="s">
        <v>2</v>
      </c>
      <c r="B9" s="20">
        <v>66</v>
      </c>
      <c r="C9" s="20">
        <v>18</v>
      </c>
      <c r="D9" s="20">
        <v>0</v>
      </c>
      <c r="E9" s="20">
        <v>6</v>
      </c>
      <c r="F9" s="20">
        <v>5.8</v>
      </c>
      <c r="G9" s="20">
        <v>2.9</v>
      </c>
      <c r="H9" s="20">
        <v>1.3</v>
      </c>
      <c r="I9" s="10">
        <v>100</v>
      </c>
      <c r="J9" s="35" t="s">
        <v>3</v>
      </c>
    </row>
    <row r="10" spans="1:10" ht="16.5" customHeight="1" x14ac:dyDescent="0.2">
      <c r="A10" s="11" t="s">
        <v>41</v>
      </c>
      <c r="B10" s="20">
        <v>48.7</v>
      </c>
      <c r="C10" s="20">
        <v>44.2</v>
      </c>
      <c r="D10" s="20">
        <v>0</v>
      </c>
      <c r="E10" s="20">
        <v>5.6</v>
      </c>
      <c r="F10" s="20">
        <v>0.4</v>
      </c>
      <c r="G10" s="20">
        <v>0.8</v>
      </c>
      <c r="H10" s="20">
        <v>0.3</v>
      </c>
      <c r="I10" s="43">
        <v>100</v>
      </c>
      <c r="J10" s="35" t="s">
        <v>40</v>
      </c>
    </row>
    <row r="11" spans="1:10" ht="16.5" customHeight="1" x14ac:dyDescent="0.2">
      <c r="A11" s="11" t="s">
        <v>4</v>
      </c>
      <c r="B11" s="20">
        <v>73.7</v>
      </c>
      <c r="C11" s="20">
        <v>7.8</v>
      </c>
      <c r="D11" s="20">
        <v>0</v>
      </c>
      <c r="E11" s="20">
        <v>7.4</v>
      </c>
      <c r="F11" s="20">
        <v>0.6</v>
      </c>
      <c r="G11" s="20">
        <v>0.8</v>
      </c>
      <c r="H11" s="20">
        <v>9.6999999999999993</v>
      </c>
      <c r="I11" s="10">
        <v>100</v>
      </c>
      <c r="J11" s="35" t="s">
        <v>5</v>
      </c>
    </row>
    <row r="12" spans="1:10" ht="16.5" customHeight="1" x14ac:dyDescent="0.2">
      <c r="A12" s="11" t="s">
        <v>6</v>
      </c>
      <c r="B12" s="20">
        <v>76.099999999999994</v>
      </c>
      <c r="C12" s="20">
        <v>8.6</v>
      </c>
      <c r="D12" s="20">
        <v>0.9</v>
      </c>
      <c r="E12" s="20">
        <v>2.2999999999999998</v>
      </c>
      <c r="F12" s="20">
        <v>8.1</v>
      </c>
      <c r="G12" s="20">
        <v>1.5</v>
      </c>
      <c r="H12" s="20">
        <v>2.5</v>
      </c>
      <c r="I12" s="10">
        <v>100</v>
      </c>
      <c r="J12" s="35" t="s">
        <v>7</v>
      </c>
    </row>
    <row r="13" spans="1:10" ht="16.5" customHeight="1" x14ac:dyDescent="0.2">
      <c r="A13" s="11" t="s">
        <v>8</v>
      </c>
      <c r="B13" s="20">
        <v>98.9</v>
      </c>
      <c r="C13" s="20">
        <v>0.8</v>
      </c>
      <c r="D13" s="20">
        <v>0.3</v>
      </c>
      <c r="E13" s="20">
        <v>0</v>
      </c>
      <c r="F13" s="20">
        <v>0</v>
      </c>
      <c r="G13" s="20">
        <v>0</v>
      </c>
      <c r="H13" s="20">
        <v>0</v>
      </c>
      <c r="I13" s="10">
        <v>100</v>
      </c>
      <c r="J13" s="35" t="s">
        <v>9</v>
      </c>
    </row>
    <row r="14" spans="1:10" ht="16.5" customHeight="1" x14ac:dyDescent="0.2">
      <c r="A14" s="11" t="s">
        <v>10</v>
      </c>
      <c r="B14" s="20">
        <v>69.7</v>
      </c>
      <c r="C14" s="20">
        <v>30.3</v>
      </c>
      <c r="D14" s="20">
        <v>0</v>
      </c>
      <c r="E14" s="20">
        <v>0</v>
      </c>
      <c r="F14" s="20">
        <v>0</v>
      </c>
      <c r="G14" s="20">
        <v>0</v>
      </c>
      <c r="H14" s="20">
        <v>0</v>
      </c>
      <c r="I14" s="10">
        <v>100</v>
      </c>
      <c r="J14" s="35" t="s">
        <v>11</v>
      </c>
    </row>
    <row r="15" spans="1:10" ht="16.5" customHeight="1" x14ac:dyDescent="0.2">
      <c r="A15" s="11" t="s">
        <v>12</v>
      </c>
      <c r="B15" s="20">
        <v>74.599999999999994</v>
      </c>
      <c r="C15" s="20">
        <v>18</v>
      </c>
      <c r="D15" s="20">
        <v>0.6</v>
      </c>
      <c r="E15" s="20">
        <v>0</v>
      </c>
      <c r="F15" s="20">
        <v>0</v>
      </c>
      <c r="G15" s="20">
        <v>1.7</v>
      </c>
      <c r="H15" s="20">
        <v>5.0999999999999996</v>
      </c>
      <c r="I15" s="10">
        <v>100</v>
      </c>
      <c r="J15" s="35" t="s">
        <v>67</v>
      </c>
    </row>
    <row r="16" spans="1:10" ht="16.5" customHeight="1" x14ac:dyDescent="0.2">
      <c r="A16" s="11" t="s">
        <v>13</v>
      </c>
      <c r="B16" s="20">
        <v>30</v>
      </c>
      <c r="C16" s="20">
        <v>60.1</v>
      </c>
      <c r="D16" s="20">
        <v>0</v>
      </c>
      <c r="E16" s="20">
        <v>1.1000000000000001</v>
      </c>
      <c r="F16" s="20">
        <v>1.2</v>
      </c>
      <c r="G16" s="20">
        <v>0</v>
      </c>
      <c r="H16" s="20">
        <v>7.6</v>
      </c>
      <c r="I16" s="10">
        <v>100</v>
      </c>
      <c r="J16" s="35" t="s">
        <v>42</v>
      </c>
    </row>
    <row r="17" spans="1:10" ht="16.5" customHeight="1" x14ac:dyDescent="0.2">
      <c r="A17" s="11" t="s">
        <v>14</v>
      </c>
      <c r="B17" s="20">
        <v>40.4</v>
      </c>
      <c r="C17" s="20">
        <v>24.4</v>
      </c>
      <c r="D17" s="20">
        <v>0</v>
      </c>
      <c r="E17" s="20">
        <v>3.7</v>
      </c>
      <c r="F17" s="20">
        <v>7.8</v>
      </c>
      <c r="G17" s="20">
        <v>15.1</v>
      </c>
      <c r="H17" s="20">
        <v>8.6</v>
      </c>
      <c r="I17" s="10">
        <v>100</v>
      </c>
      <c r="J17" s="35" t="s">
        <v>38</v>
      </c>
    </row>
    <row r="18" spans="1:10" ht="16.5" customHeight="1" x14ac:dyDescent="0.2">
      <c r="A18" s="11" t="s">
        <v>15</v>
      </c>
      <c r="B18" s="20">
        <v>94.3</v>
      </c>
      <c r="C18" s="20">
        <v>4.3</v>
      </c>
      <c r="D18" s="20">
        <v>0</v>
      </c>
      <c r="E18" s="20">
        <v>1.1000000000000001</v>
      </c>
      <c r="F18" s="20">
        <v>0</v>
      </c>
      <c r="G18" s="20">
        <v>0</v>
      </c>
      <c r="H18" s="20">
        <v>0.3</v>
      </c>
      <c r="I18" s="10">
        <v>100</v>
      </c>
      <c r="J18" s="35" t="s">
        <v>39</v>
      </c>
    </row>
    <row r="19" spans="1:10" ht="16.5" customHeight="1" x14ac:dyDescent="0.2">
      <c r="A19" s="11" t="s">
        <v>16</v>
      </c>
      <c r="B19" s="20">
        <v>67.8</v>
      </c>
      <c r="C19" s="20">
        <v>11.7</v>
      </c>
      <c r="D19" s="20">
        <v>0.8</v>
      </c>
      <c r="E19" s="20">
        <v>7.1</v>
      </c>
      <c r="F19" s="20">
        <v>0.8</v>
      </c>
      <c r="G19" s="20">
        <v>5.3</v>
      </c>
      <c r="H19" s="20">
        <v>6.5</v>
      </c>
      <c r="I19" s="10">
        <v>100</v>
      </c>
      <c r="J19" s="35" t="s">
        <v>17</v>
      </c>
    </row>
    <row r="20" spans="1:10" ht="16.5" customHeight="1" x14ac:dyDescent="0.2">
      <c r="A20" s="16" t="s">
        <v>30</v>
      </c>
      <c r="B20" s="19">
        <v>66.7</v>
      </c>
      <c r="C20" s="19" t="s">
        <v>89</v>
      </c>
      <c r="D20" s="19">
        <v>24.8</v>
      </c>
      <c r="E20" s="19">
        <v>4.0999999999999996</v>
      </c>
      <c r="F20" s="19">
        <v>1.2</v>
      </c>
      <c r="G20" s="19" t="s">
        <v>89</v>
      </c>
      <c r="H20" s="19">
        <v>3.2</v>
      </c>
      <c r="I20" s="10">
        <v>100</v>
      </c>
      <c r="J20" s="37" t="s">
        <v>31</v>
      </c>
    </row>
    <row r="21" spans="1:10" ht="16.5" customHeight="1" x14ac:dyDescent="0.2">
      <c r="A21" s="11" t="s">
        <v>18</v>
      </c>
      <c r="B21" s="20">
        <v>29</v>
      </c>
      <c r="C21" s="20" t="s">
        <v>89</v>
      </c>
      <c r="D21" s="20">
        <v>55.6</v>
      </c>
      <c r="E21" s="20">
        <v>6.7</v>
      </c>
      <c r="F21" s="20">
        <v>8</v>
      </c>
      <c r="G21" s="20" t="s">
        <v>89</v>
      </c>
      <c r="H21" s="20">
        <v>0.7</v>
      </c>
      <c r="I21" s="10">
        <v>100</v>
      </c>
      <c r="J21" s="35" t="s">
        <v>19</v>
      </c>
    </row>
    <row r="22" spans="1:10" ht="16.5" customHeight="1" x14ac:dyDescent="0.2">
      <c r="A22" s="11" t="s">
        <v>20</v>
      </c>
      <c r="B22" s="20">
        <v>64</v>
      </c>
      <c r="C22" s="20" t="s">
        <v>89</v>
      </c>
      <c r="D22" s="20">
        <v>29.3</v>
      </c>
      <c r="E22" s="20">
        <v>0.4</v>
      </c>
      <c r="F22" s="20">
        <v>0.2</v>
      </c>
      <c r="G22" s="20" t="s">
        <v>89</v>
      </c>
      <c r="H22" s="20">
        <v>6.1</v>
      </c>
      <c r="I22" s="10">
        <v>100</v>
      </c>
      <c r="J22" s="35" t="s">
        <v>21</v>
      </c>
    </row>
    <row r="23" spans="1:10" ht="16.5" customHeight="1" x14ac:dyDescent="0.2">
      <c r="A23" s="11" t="s">
        <v>22</v>
      </c>
      <c r="B23" s="20">
        <v>94.5</v>
      </c>
      <c r="C23" s="20" t="s">
        <v>89</v>
      </c>
      <c r="D23" s="20">
        <v>0.4</v>
      </c>
      <c r="E23" s="20">
        <v>5.0999999999999996</v>
      </c>
      <c r="F23" s="20">
        <v>0</v>
      </c>
      <c r="G23" s="20" t="s">
        <v>89</v>
      </c>
      <c r="H23" s="20">
        <v>0</v>
      </c>
      <c r="I23" s="10">
        <v>100</v>
      </c>
      <c r="J23" s="35" t="s">
        <v>43</v>
      </c>
    </row>
    <row r="24" spans="1:10" ht="16.5" customHeight="1" x14ac:dyDescent="0.2">
      <c r="A24" s="11" t="s">
        <v>23</v>
      </c>
      <c r="B24" s="20">
        <v>73.8</v>
      </c>
      <c r="C24" s="20" t="s">
        <v>89</v>
      </c>
      <c r="D24" s="20">
        <v>21.2</v>
      </c>
      <c r="E24" s="20">
        <v>0.1</v>
      </c>
      <c r="F24" s="20">
        <v>1.2</v>
      </c>
      <c r="G24" s="20" t="s">
        <v>89</v>
      </c>
      <c r="H24" s="20">
        <v>3.7</v>
      </c>
      <c r="I24" s="10">
        <v>100</v>
      </c>
      <c r="J24" s="35" t="s">
        <v>24</v>
      </c>
    </row>
    <row r="25" spans="1:10" s="2" customFormat="1" ht="16.5" customHeight="1" x14ac:dyDescent="0.2">
      <c r="A25" s="18" t="s">
        <v>25</v>
      </c>
      <c r="B25" s="26">
        <v>65.400000000000006</v>
      </c>
      <c r="C25" s="26" t="s">
        <v>89</v>
      </c>
      <c r="D25" s="26">
        <v>19.7</v>
      </c>
      <c r="E25" s="26">
        <v>14.6</v>
      </c>
      <c r="F25" s="26">
        <v>0.2</v>
      </c>
      <c r="G25" s="26" t="s">
        <v>89</v>
      </c>
      <c r="H25" s="26">
        <v>0.1</v>
      </c>
      <c r="I25" s="72">
        <v>100</v>
      </c>
      <c r="J25" s="39" t="s">
        <v>26</v>
      </c>
    </row>
    <row r="26" spans="1:10" ht="16.5" customHeight="1" x14ac:dyDescent="0.2">
      <c r="A26" s="255" t="str">
        <f>"(تابع) "&amp;A1</f>
        <v>(تابع) جدول 2: التوزيع النسبي للمعيلين الرئيسين للأسر المتوقفين عن العمل في فلسطين حسب الخصائص الخلفية والسبب الرئيسي للتوقف عن العمل خلال فترة الإغلاق (آذار- أيار)، 2020</v>
      </c>
      <c r="B26" s="255"/>
      <c r="C26" s="255"/>
      <c r="D26" s="255"/>
      <c r="E26" s="255"/>
      <c r="F26" s="255"/>
      <c r="G26" s="255"/>
      <c r="H26" s="255"/>
      <c r="I26" s="255"/>
      <c r="J26" s="255"/>
    </row>
    <row r="27" spans="1:10" ht="31.5" customHeight="1" x14ac:dyDescent="0.2">
      <c r="A27" s="256" t="str">
        <f>"(Cont.) "&amp;A2</f>
        <v xml:space="preserve">(Cont.) Table 2:  Percentage Distribution of Household's Main Income Earners Who Stopped Working in Palestine by Background Characteristics and Main Reason of Stop Working During the Lockdown Period (March-May), 2020 </v>
      </c>
      <c r="B27" s="256"/>
      <c r="C27" s="256"/>
      <c r="D27" s="256"/>
      <c r="E27" s="256"/>
      <c r="F27" s="256"/>
      <c r="G27" s="256"/>
      <c r="H27" s="256"/>
      <c r="I27" s="256"/>
      <c r="J27" s="256"/>
    </row>
    <row r="28" spans="1:10" ht="6" customHeight="1" x14ac:dyDescent="0.2"/>
    <row r="29" spans="1:10" ht="15" customHeight="1" x14ac:dyDescent="0.2">
      <c r="A29" s="257" t="s">
        <v>72</v>
      </c>
      <c r="B29" s="265" t="s">
        <v>85</v>
      </c>
      <c r="C29" s="266"/>
      <c r="D29" s="266"/>
      <c r="E29" s="266"/>
      <c r="F29" s="266"/>
      <c r="G29" s="267"/>
      <c r="H29" s="268" t="s">
        <v>84</v>
      </c>
      <c r="I29" s="263"/>
      <c r="J29" s="260" t="s">
        <v>71</v>
      </c>
    </row>
    <row r="30" spans="1:10" ht="36" customHeight="1" x14ac:dyDescent="0.2">
      <c r="A30" s="258"/>
      <c r="B30" s="29" t="s">
        <v>73</v>
      </c>
      <c r="C30" s="29" t="s">
        <v>299</v>
      </c>
      <c r="D30" s="29" t="s">
        <v>74</v>
      </c>
      <c r="E30" s="29" t="s">
        <v>75</v>
      </c>
      <c r="F30" s="29" t="s">
        <v>76</v>
      </c>
      <c r="G30" s="29" t="s">
        <v>44</v>
      </c>
      <c r="H30" s="29" t="s">
        <v>27</v>
      </c>
      <c r="I30" s="8" t="s">
        <v>0</v>
      </c>
      <c r="J30" s="261"/>
    </row>
    <row r="31" spans="1:10" ht="53.25" customHeight="1" x14ac:dyDescent="0.2">
      <c r="A31" s="259"/>
      <c r="B31" s="30" t="s">
        <v>77</v>
      </c>
      <c r="C31" s="30" t="s">
        <v>88</v>
      </c>
      <c r="D31" s="30" t="s">
        <v>86</v>
      </c>
      <c r="E31" s="30" t="s">
        <v>80</v>
      </c>
      <c r="F31" s="30" t="s">
        <v>87</v>
      </c>
      <c r="G31" s="30" t="s">
        <v>82</v>
      </c>
      <c r="H31" s="30" t="s">
        <v>83</v>
      </c>
      <c r="I31" s="31" t="s">
        <v>1</v>
      </c>
      <c r="J31" s="262"/>
    </row>
    <row r="32" spans="1:10" s="2" customFormat="1" ht="15" customHeight="1" x14ac:dyDescent="0.2">
      <c r="A32" s="16" t="s">
        <v>45</v>
      </c>
      <c r="B32" s="20"/>
      <c r="C32" s="20"/>
      <c r="D32" s="20"/>
      <c r="E32" s="20"/>
      <c r="F32" s="20"/>
      <c r="G32" s="20"/>
      <c r="H32" s="20"/>
      <c r="I32" s="10"/>
      <c r="J32" s="38" t="s">
        <v>46</v>
      </c>
    </row>
    <row r="33" spans="1:10" ht="15" customHeight="1" x14ac:dyDescent="0.2">
      <c r="A33" s="11" t="s">
        <v>55</v>
      </c>
      <c r="B33" s="20">
        <v>65.599999999999994</v>
      </c>
      <c r="C33" s="20">
        <v>6.4</v>
      </c>
      <c r="D33" s="20">
        <v>14.8</v>
      </c>
      <c r="E33" s="20">
        <v>5.0999999999999996</v>
      </c>
      <c r="F33" s="20">
        <v>1.9</v>
      </c>
      <c r="G33" s="20">
        <v>2</v>
      </c>
      <c r="H33" s="44">
        <v>4.2</v>
      </c>
      <c r="I33" s="10">
        <v>100</v>
      </c>
      <c r="J33" s="35" t="s">
        <v>47</v>
      </c>
    </row>
    <row r="34" spans="1:10" ht="15" customHeight="1" x14ac:dyDescent="0.2">
      <c r="A34" s="11" t="s">
        <v>48</v>
      </c>
      <c r="B34" s="20">
        <v>69.900000000000006</v>
      </c>
      <c r="C34" s="20">
        <v>22</v>
      </c>
      <c r="D34" s="20">
        <v>0.3</v>
      </c>
      <c r="E34" s="20">
        <v>0.5</v>
      </c>
      <c r="F34" s="20">
        <v>3.4</v>
      </c>
      <c r="G34" s="20">
        <v>0.5</v>
      </c>
      <c r="H34" s="44">
        <v>3.4</v>
      </c>
      <c r="I34" s="10">
        <v>100</v>
      </c>
      <c r="J34" s="35" t="s">
        <v>49</v>
      </c>
    </row>
    <row r="35" spans="1:10" s="2" customFormat="1" ht="15" customHeight="1" x14ac:dyDescent="0.2">
      <c r="A35" s="200" t="s">
        <v>50</v>
      </c>
      <c r="B35" s="24">
        <v>84.3</v>
      </c>
      <c r="C35" s="24">
        <v>1.5</v>
      </c>
      <c r="D35" s="24">
        <v>5.9</v>
      </c>
      <c r="E35" s="24">
        <v>1.2</v>
      </c>
      <c r="F35" s="24">
        <v>1.9</v>
      </c>
      <c r="G35" s="24">
        <v>2.5</v>
      </c>
      <c r="H35" s="120">
        <v>2.7</v>
      </c>
      <c r="I35" s="73">
        <v>100</v>
      </c>
      <c r="J35" s="208" t="s">
        <v>51</v>
      </c>
    </row>
    <row r="36" spans="1:10" s="2" customFormat="1" ht="37.5" customHeight="1" x14ac:dyDescent="0.2">
      <c r="A36" s="209" t="s">
        <v>409</v>
      </c>
      <c r="B36" s="210"/>
      <c r="F36" s="211"/>
      <c r="G36" s="211"/>
      <c r="H36" s="211"/>
      <c r="I36" s="212"/>
      <c r="J36" s="245" t="s">
        <v>421</v>
      </c>
    </row>
    <row r="37" spans="1:10" ht="15" customHeight="1" x14ac:dyDescent="0.2">
      <c r="A37" s="11" t="s">
        <v>34</v>
      </c>
      <c r="B37" s="23">
        <v>67</v>
      </c>
      <c r="C37" s="24">
        <v>8.4</v>
      </c>
      <c r="D37" s="24">
        <v>12.6</v>
      </c>
      <c r="E37" s="24">
        <v>4.3</v>
      </c>
      <c r="F37" s="24">
        <v>2.2000000000000002</v>
      </c>
      <c r="G37" s="24">
        <v>1.6</v>
      </c>
      <c r="H37" s="120">
        <v>3.9</v>
      </c>
      <c r="I37" s="21">
        <v>100</v>
      </c>
      <c r="J37" s="40" t="s">
        <v>36</v>
      </c>
    </row>
    <row r="38" spans="1:10" ht="15" customHeight="1" x14ac:dyDescent="0.2">
      <c r="A38" s="11" t="s">
        <v>35</v>
      </c>
      <c r="B38" s="23">
        <v>95.9</v>
      </c>
      <c r="C38" s="24">
        <v>0</v>
      </c>
      <c r="D38" s="24">
        <v>0</v>
      </c>
      <c r="E38" s="24">
        <v>0</v>
      </c>
      <c r="F38" s="24">
        <v>0</v>
      </c>
      <c r="G38" s="24">
        <v>0</v>
      </c>
      <c r="H38" s="120">
        <v>4.0999999999999996</v>
      </c>
      <c r="I38" s="21">
        <v>100</v>
      </c>
      <c r="J38" s="40" t="s">
        <v>37</v>
      </c>
    </row>
    <row r="39" spans="1:10" ht="40.5" x14ac:dyDescent="0.2">
      <c r="A39" s="12" t="s">
        <v>410</v>
      </c>
      <c r="B39" s="23"/>
      <c r="C39" s="24"/>
      <c r="D39" s="24"/>
      <c r="E39" s="24"/>
      <c r="F39" s="24"/>
      <c r="G39" s="24"/>
      <c r="H39" s="120"/>
      <c r="I39" s="21"/>
      <c r="J39" s="245" t="s">
        <v>422</v>
      </c>
    </row>
    <row r="40" spans="1:10" ht="15" customHeight="1" x14ac:dyDescent="0.2">
      <c r="A40" s="11" t="s">
        <v>60</v>
      </c>
      <c r="B40" s="23">
        <v>71.3</v>
      </c>
      <c r="C40" s="24">
        <v>5.2</v>
      </c>
      <c r="D40" s="24">
        <v>15.9</v>
      </c>
      <c r="E40" s="24">
        <v>1.2</v>
      </c>
      <c r="F40" s="24">
        <v>0.2</v>
      </c>
      <c r="G40" s="24">
        <v>2.2000000000000002</v>
      </c>
      <c r="H40" s="120">
        <v>4</v>
      </c>
      <c r="I40" s="21">
        <v>100</v>
      </c>
      <c r="J40" s="40" t="s">
        <v>65</v>
      </c>
    </row>
    <row r="41" spans="1:10" ht="15" customHeight="1" x14ac:dyDescent="0.2">
      <c r="A41" s="11" t="s">
        <v>295</v>
      </c>
      <c r="B41" s="23">
        <v>63.3</v>
      </c>
      <c r="C41" s="24">
        <v>9.8000000000000007</v>
      </c>
      <c r="D41" s="24">
        <v>11.8</v>
      </c>
      <c r="E41" s="24">
        <v>7.6</v>
      </c>
      <c r="F41" s="24">
        <v>3.5</v>
      </c>
      <c r="G41" s="24">
        <v>0.9</v>
      </c>
      <c r="H41" s="120">
        <v>3.1</v>
      </c>
      <c r="I41" s="21">
        <v>100</v>
      </c>
      <c r="J41" s="40" t="s">
        <v>61</v>
      </c>
    </row>
    <row r="42" spans="1:10" ht="15" customHeight="1" x14ac:dyDescent="0.2">
      <c r="A42" s="11" t="s">
        <v>296</v>
      </c>
      <c r="B42" s="23">
        <v>72.2</v>
      </c>
      <c r="C42" s="24">
        <v>7.2</v>
      </c>
      <c r="D42" s="24">
        <v>9.8000000000000007</v>
      </c>
      <c r="E42" s="24">
        <v>5.0999999999999996</v>
      </c>
      <c r="F42" s="24">
        <v>1.7</v>
      </c>
      <c r="G42" s="24">
        <v>1.5</v>
      </c>
      <c r="H42" s="120">
        <v>2.5</v>
      </c>
      <c r="I42" s="21">
        <v>100</v>
      </c>
      <c r="J42" s="40" t="s">
        <v>62</v>
      </c>
    </row>
    <row r="43" spans="1:10" ht="15" customHeight="1" x14ac:dyDescent="0.2">
      <c r="A43" s="11" t="s">
        <v>297</v>
      </c>
      <c r="B43" s="23">
        <v>66.400000000000006</v>
      </c>
      <c r="C43" s="24">
        <v>14.3</v>
      </c>
      <c r="D43" s="24">
        <v>7.5</v>
      </c>
      <c r="E43" s="24">
        <v>1.4</v>
      </c>
      <c r="F43" s="24">
        <v>1.1000000000000001</v>
      </c>
      <c r="G43" s="24">
        <v>1.4</v>
      </c>
      <c r="H43" s="120">
        <v>7.9</v>
      </c>
      <c r="I43" s="21">
        <v>100</v>
      </c>
      <c r="J43" s="40" t="s">
        <v>63</v>
      </c>
    </row>
    <row r="44" spans="1:10" ht="15" customHeight="1" x14ac:dyDescent="0.2">
      <c r="A44" s="119" t="s">
        <v>64</v>
      </c>
      <c r="B44" s="23">
        <v>58.9</v>
      </c>
      <c r="C44" s="24">
        <v>11.3</v>
      </c>
      <c r="D44" s="24">
        <v>4.8</v>
      </c>
      <c r="E44" s="24">
        <v>0</v>
      </c>
      <c r="F44" s="24">
        <v>14.3</v>
      </c>
      <c r="G44" s="24">
        <v>0.5</v>
      </c>
      <c r="H44" s="120">
        <v>10.199999999999999</v>
      </c>
      <c r="I44" s="21">
        <v>100</v>
      </c>
      <c r="J44" s="40" t="s">
        <v>66</v>
      </c>
    </row>
    <row r="45" spans="1:10" ht="40.5" x14ac:dyDescent="0.2">
      <c r="A45" s="12" t="s">
        <v>411</v>
      </c>
      <c r="B45" s="23"/>
      <c r="C45" s="24"/>
      <c r="D45" s="24"/>
      <c r="E45" s="24"/>
      <c r="F45" s="24"/>
      <c r="G45" s="24"/>
      <c r="H45" s="120"/>
      <c r="I45" s="21"/>
      <c r="J45" s="245" t="s">
        <v>423</v>
      </c>
    </row>
    <row r="46" spans="1:10" ht="15" customHeight="1" x14ac:dyDescent="0.2">
      <c r="A46" s="13" t="s">
        <v>352</v>
      </c>
      <c r="B46" s="23">
        <v>69.7</v>
      </c>
      <c r="C46" s="24">
        <v>5.3</v>
      </c>
      <c r="D46" s="24">
        <v>14.5</v>
      </c>
      <c r="E46" s="24">
        <v>5.0999999999999996</v>
      </c>
      <c r="F46" s="24">
        <v>2.4</v>
      </c>
      <c r="G46" s="24">
        <v>1</v>
      </c>
      <c r="H46" s="120">
        <v>2</v>
      </c>
      <c r="I46" s="21">
        <v>100</v>
      </c>
      <c r="J46" s="40" t="s">
        <v>353</v>
      </c>
    </row>
    <row r="47" spans="1:10" ht="15" customHeight="1" x14ac:dyDescent="0.2">
      <c r="A47" s="14" t="s">
        <v>52</v>
      </c>
      <c r="B47" s="25">
        <v>66.2</v>
      </c>
      <c r="C47" s="26">
        <v>10.5</v>
      </c>
      <c r="D47" s="26">
        <v>10.7</v>
      </c>
      <c r="E47" s="26">
        <v>3.5</v>
      </c>
      <c r="F47" s="26">
        <v>1.9</v>
      </c>
      <c r="G47" s="26">
        <v>1.8</v>
      </c>
      <c r="H47" s="121">
        <v>5.4</v>
      </c>
      <c r="I47" s="22">
        <v>100</v>
      </c>
      <c r="J47" s="41" t="s">
        <v>298</v>
      </c>
    </row>
    <row r="48" spans="1:10" s="183" customFormat="1" ht="15" customHeight="1" x14ac:dyDescent="0.2">
      <c r="A48" s="179" t="s">
        <v>300</v>
      </c>
      <c r="B48" s="180"/>
      <c r="C48" s="180"/>
      <c r="D48" s="180"/>
      <c r="E48" s="181"/>
      <c r="F48" s="181"/>
      <c r="G48" s="181"/>
      <c r="H48" s="181"/>
      <c r="I48" s="181"/>
      <c r="J48" s="182" t="s">
        <v>301</v>
      </c>
    </row>
    <row r="49" spans="1:10" s="186" customFormat="1" ht="15" customHeight="1" x14ac:dyDescent="0.2">
      <c r="A49" s="179" t="s">
        <v>363</v>
      </c>
      <c r="B49" s="180"/>
      <c r="C49" s="180"/>
      <c r="D49" s="180"/>
      <c r="E49" s="184"/>
      <c r="F49" s="184"/>
      <c r="G49" s="184"/>
      <c r="H49" s="184"/>
      <c r="I49" s="184"/>
      <c r="J49" s="185" t="s">
        <v>365</v>
      </c>
    </row>
    <row r="50" spans="1:10" s="186" customFormat="1" ht="27.75" customHeight="1" x14ac:dyDescent="0.2">
      <c r="A50" s="269" t="s">
        <v>364</v>
      </c>
      <c r="B50" s="269"/>
      <c r="C50" s="269"/>
      <c r="D50" s="269"/>
      <c r="E50" s="270" t="s">
        <v>366</v>
      </c>
      <c r="F50" s="270"/>
      <c r="G50" s="270"/>
      <c r="H50" s="270"/>
      <c r="I50" s="270"/>
      <c r="J50" s="270"/>
    </row>
    <row r="51" spans="1:10" s="187" customFormat="1" ht="18.75" customHeight="1" x14ac:dyDescent="0.2">
      <c r="A51" s="269" t="s">
        <v>386</v>
      </c>
      <c r="B51" s="269"/>
      <c r="C51" s="269"/>
      <c r="D51" s="269"/>
      <c r="E51" s="270" t="s">
        <v>404</v>
      </c>
      <c r="F51" s="270"/>
      <c r="G51" s="270"/>
      <c r="H51" s="270"/>
      <c r="I51" s="270"/>
      <c r="J51" s="270"/>
    </row>
    <row r="56" spans="1:10" ht="18.75" x14ac:dyDescent="0.2">
      <c r="C56" s="179" t="s">
        <v>368</v>
      </c>
      <c r="D56" s="180"/>
      <c r="E56" s="180"/>
      <c r="F56" s="180"/>
      <c r="G56" s="181"/>
      <c r="H56" s="181"/>
      <c r="I56" s="181"/>
      <c r="J56" s="181"/>
    </row>
  </sheetData>
  <mergeCells count="16">
    <mergeCell ref="A51:D51"/>
    <mergeCell ref="A50:D50"/>
    <mergeCell ref="E50:J50"/>
    <mergeCell ref="E51:J51"/>
    <mergeCell ref="A26:J26"/>
    <mergeCell ref="A27:J27"/>
    <mergeCell ref="A29:A31"/>
    <mergeCell ref="B29:G29"/>
    <mergeCell ref="H29:I29"/>
    <mergeCell ref="J29:J31"/>
    <mergeCell ref="A1:J1"/>
    <mergeCell ref="A2:J2"/>
    <mergeCell ref="A4:A6"/>
    <mergeCell ref="B4:G4"/>
    <mergeCell ref="H4:I4"/>
    <mergeCell ref="J4:J6"/>
  </mergeCells>
  <printOptions horizontalCentered="1"/>
  <pageMargins left="0.39370078740157483" right="0.39370078740157483" top="0.78740157480314965" bottom="0.59055118110236227" header="0.39370078740157483" footer="0.39370078740157483"/>
  <pageSetup paperSize="9" scale="94"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5"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50"/>
  <sheetViews>
    <sheetView rightToLeft="1" view="pageBreakPreview" topLeftCell="C1" zoomScale="110" zoomScaleNormal="100" zoomScaleSheetLayoutView="110" workbookViewId="0">
      <selection activeCell="G1" sqref="G1:AE1048576"/>
    </sheetView>
  </sheetViews>
  <sheetFormatPr defaultColWidth="9.125" defaultRowHeight="14.25" x14ac:dyDescent="0.2"/>
  <cols>
    <col min="1" max="1" width="21.25" style="1" customWidth="1"/>
    <col min="2" max="2" width="25.875" style="1" customWidth="1"/>
    <col min="3" max="3" width="29" style="1" customWidth="1"/>
    <col min="4" max="4" width="16.75" style="1" customWidth="1"/>
    <col min="5" max="5" width="7.875" style="1" customWidth="1"/>
    <col min="6" max="6" width="24.25" style="1" customWidth="1"/>
    <col min="7" max="16384" width="9.125" style="1"/>
  </cols>
  <sheetData>
    <row r="1" spans="1:6" ht="23.25" x14ac:dyDescent="0.2">
      <c r="A1" s="255" t="s">
        <v>383</v>
      </c>
      <c r="B1" s="255"/>
      <c r="C1" s="255"/>
      <c r="D1" s="255"/>
      <c r="E1" s="255"/>
      <c r="F1" s="255"/>
    </row>
    <row r="2" spans="1:6" ht="34.5" customHeight="1" x14ac:dyDescent="0.2">
      <c r="A2" s="256" t="s">
        <v>390</v>
      </c>
      <c r="B2" s="256"/>
      <c r="C2" s="256"/>
      <c r="D2" s="256"/>
      <c r="E2" s="256"/>
      <c r="F2" s="256"/>
    </row>
    <row r="3" spans="1:6" ht="6" customHeight="1" x14ac:dyDescent="0.2"/>
    <row r="4" spans="1:6" ht="15.75" customHeight="1" x14ac:dyDescent="0.2">
      <c r="A4" s="257" t="s">
        <v>331</v>
      </c>
      <c r="B4" s="32" t="s">
        <v>319</v>
      </c>
      <c r="C4" s="263" t="s">
        <v>384</v>
      </c>
      <c r="D4" s="263"/>
      <c r="E4" s="264"/>
      <c r="F4" s="260" t="s">
        <v>71</v>
      </c>
    </row>
    <row r="5" spans="1:6" ht="40.5" x14ac:dyDescent="0.2">
      <c r="A5" s="258"/>
      <c r="B5" s="7" t="s">
        <v>53</v>
      </c>
      <c r="C5" s="7" t="s">
        <v>92</v>
      </c>
      <c r="D5" s="7" t="s">
        <v>93</v>
      </c>
      <c r="E5" s="8" t="s">
        <v>0</v>
      </c>
      <c r="F5" s="261"/>
    </row>
    <row r="6" spans="1:6" ht="24" x14ac:dyDescent="0.2">
      <c r="A6" s="259"/>
      <c r="B6" s="6" t="s">
        <v>54</v>
      </c>
      <c r="C6" s="6" t="s">
        <v>90</v>
      </c>
      <c r="D6" s="6" t="s">
        <v>91</v>
      </c>
      <c r="E6" s="9" t="s">
        <v>1</v>
      </c>
      <c r="F6" s="262"/>
    </row>
    <row r="7" spans="1:6" ht="15.95" customHeight="1" x14ac:dyDescent="0.2">
      <c r="A7" s="15" t="s">
        <v>32</v>
      </c>
      <c r="B7" s="19">
        <v>50.2</v>
      </c>
      <c r="C7" s="19">
        <v>2.9</v>
      </c>
      <c r="D7" s="19">
        <v>46.9</v>
      </c>
      <c r="E7" s="10">
        <v>100</v>
      </c>
      <c r="F7" s="36" t="s">
        <v>33</v>
      </c>
    </row>
    <row r="8" spans="1:6" ht="15.95" customHeight="1" x14ac:dyDescent="0.2">
      <c r="A8" s="16" t="s">
        <v>29</v>
      </c>
      <c r="B8" s="19">
        <v>42.7</v>
      </c>
      <c r="C8" s="19">
        <v>3.5</v>
      </c>
      <c r="D8" s="19">
        <v>53.8</v>
      </c>
      <c r="E8" s="10">
        <v>100</v>
      </c>
      <c r="F8" s="37" t="s">
        <v>28</v>
      </c>
    </row>
    <row r="9" spans="1:6" ht="15.95" customHeight="1" x14ac:dyDescent="0.2">
      <c r="A9" s="11" t="s">
        <v>2</v>
      </c>
      <c r="B9" s="20">
        <v>37.299999999999997</v>
      </c>
      <c r="C9" s="20">
        <v>1.7</v>
      </c>
      <c r="D9" s="20">
        <v>61</v>
      </c>
      <c r="E9" s="10">
        <v>100</v>
      </c>
      <c r="F9" s="35" t="s">
        <v>3</v>
      </c>
    </row>
    <row r="10" spans="1:6" ht="15.95" customHeight="1" x14ac:dyDescent="0.2">
      <c r="A10" s="11" t="s">
        <v>41</v>
      </c>
      <c r="B10" s="20">
        <v>33.9</v>
      </c>
      <c r="C10" s="20">
        <v>10.6</v>
      </c>
      <c r="D10" s="20">
        <v>55.5</v>
      </c>
      <c r="E10" s="10">
        <v>100</v>
      </c>
      <c r="F10" s="35" t="s">
        <v>40</v>
      </c>
    </row>
    <row r="11" spans="1:6" ht="15.95" customHeight="1" x14ac:dyDescent="0.2">
      <c r="A11" s="11" t="s">
        <v>4</v>
      </c>
      <c r="B11" s="20">
        <v>46.8</v>
      </c>
      <c r="C11" s="20">
        <v>8.3000000000000007</v>
      </c>
      <c r="D11" s="20">
        <v>44.9</v>
      </c>
      <c r="E11" s="10">
        <v>100</v>
      </c>
      <c r="F11" s="35" t="s">
        <v>5</v>
      </c>
    </row>
    <row r="12" spans="1:6" ht="15.95" customHeight="1" x14ac:dyDescent="0.2">
      <c r="A12" s="11" t="s">
        <v>6</v>
      </c>
      <c r="B12" s="20">
        <v>43.3</v>
      </c>
      <c r="C12" s="20">
        <v>4</v>
      </c>
      <c r="D12" s="20">
        <v>52.7</v>
      </c>
      <c r="E12" s="10">
        <v>100</v>
      </c>
      <c r="F12" s="35" t="s">
        <v>7</v>
      </c>
    </row>
    <row r="13" spans="1:6" ht="15.95" customHeight="1" x14ac:dyDescent="0.2">
      <c r="A13" s="11" t="s">
        <v>8</v>
      </c>
      <c r="B13" s="20">
        <v>28.2</v>
      </c>
      <c r="C13" s="20">
        <v>0.2</v>
      </c>
      <c r="D13" s="20">
        <v>71.599999999999994</v>
      </c>
      <c r="E13" s="10">
        <v>100</v>
      </c>
      <c r="F13" s="35" t="s">
        <v>9</v>
      </c>
    </row>
    <row r="14" spans="1:6" ht="15.95" customHeight="1" x14ac:dyDescent="0.2">
      <c r="A14" s="11" t="s">
        <v>10</v>
      </c>
      <c r="B14" s="20">
        <v>57.1</v>
      </c>
      <c r="C14" s="20">
        <v>1.3</v>
      </c>
      <c r="D14" s="20">
        <v>41.6</v>
      </c>
      <c r="E14" s="10">
        <v>100</v>
      </c>
      <c r="F14" s="35" t="s">
        <v>11</v>
      </c>
    </row>
    <row r="15" spans="1:6" ht="15.95" customHeight="1" x14ac:dyDescent="0.2">
      <c r="A15" s="11" t="s">
        <v>12</v>
      </c>
      <c r="B15" s="20">
        <v>40.799999999999997</v>
      </c>
      <c r="C15" s="20">
        <v>2.7</v>
      </c>
      <c r="D15" s="20">
        <v>56.5</v>
      </c>
      <c r="E15" s="10">
        <v>100</v>
      </c>
      <c r="F15" s="35" t="s">
        <v>67</v>
      </c>
    </row>
    <row r="16" spans="1:6" ht="15.95" customHeight="1" x14ac:dyDescent="0.2">
      <c r="A16" s="11" t="s">
        <v>13</v>
      </c>
      <c r="B16" s="20">
        <v>44.2</v>
      </c>
      <c r="C16" s="20">
        <v>0.6</v>
      </c>
      <c r="D16" s="20">
        <v>55.2</v>
      </c>
      <c r="E16" s="10">
        <v>100</v>
      </c>
      <c r="F16" s="35" t="s">
        <v>42</v>
      </c>
    </row>
    <row r="17" spans="1:6" ht="15.95" customHeight="1" x14ac:dyDescent="0.2">
      <c r="A17" s="11" t="s">
        <v>14</v>
      </c>
      <c r="B17" s="20">
        <v>44.9</v>
      </c>
      <c r="C17" s="20">
        <v>3.5</v>
      </c>
      <c r="D17" s="20">
        <v>51.6</v>
      </c>
      <c r="E17" s="10">
        <v>100</v>
      </c>
      <c r="F17" s="35" t="s">
        <v>38</v>
      </c>
    </row>
    <row r="18" spans="1:6" ht="15.95" customHeight="1" x14ac:dyDescent="0.2">
      <c r="A18" s="11" t="s">
        <v>15</v>
      </c>
      <c r="B18" s="20">
        <v>37.799999999999997</v>
      </c>
      <c r="C18" s="20">
        <v>2.4</v>
      </c>
      <c r="D18" s="20">
        <v>59.8</v>
      </c>
      <c r="E18" s="10">
        <v>100</v>
      </c>
      <c r="F18" s="35" t="s">
        <v>39</v>
      </c>
    </row>
    <row r="19" spans="1:6" ht="15.95" customHeight="1" x14ac:dyDescent="0.2">
      <c r="A19" s="11" t="s">
        <v>16</v>
      </c>
      <c r="B19" s="20">
        <v>46.8</v>
      </c>
      <c r="C19" s="20">
        <v>4.2</v>
      </c>
      <c r="D19" s="20">
        <v>49</v>
      </c>
      <c r="E19" s="10">
        <v>100</v>
      </c>
      <c r="F19" s="35" t="s">
        <v>17</v>
      </c>
    </row>
    <row r="20" spans="1:6" ht="15.95" customHeight="1" x14ac:dyDescent="0.2">
      <c r="A20" s="16" t="s">
        <v>30</v>
      </c>
      <c r="B20" s="19">
        <v>65.900000000000006</v>
      </c>
      <c r="C20" s="19">
        <v>1.8</v>
      </c>
      <c r="D20" s="19">
        <v>32.299999999999997</v>
      </c>
      <c r="E20" s="10">
        <v>100</v>
      </c>
      <c r="F20" s="37" t="s">
        <v>31</v>
      </c>
    </row>
    <row r="21" spans="1:6" ht="15.95" customHeight="1" x14ac:dyDescent="0.2">
      <c r="A21" s="11" t="s">
        <v>18</v>
      </c>
      <c r="B21" s="20">
        <v>66.599999999999994</v>
      </c>
      <c r="C21" s="20">
        <v>2</v>
      </c>
      <c r="D21" s="20">
        <v>31.4</v>
      </c>
      <c r="E21" s="10">
        <v>100</v>
      </c>
      <c r="F21" s="35" t="s">
        <v>19</v>
      </c>
    </row>
    <row r="22" spans="1:6" ht="15.95" customHeight="1" x14ac:dyDescent="0.2">
      <c r="A22" s="11" t="s">
        <v>20</v>
      </c>
      <c r="B22" s="20">
        <v>65.099999999999994</v>
      </c>
      <c r="C22" s="20">
        <v>0.3</v>
      </c>
      <c r="D22" s="20">
        <v>34.6</v>
      </c>
      <c r="E22" s="10">
        <v>100</v>
      </c>
      <c r="F22" s="35" t="s">
        <v>21</v>
      </c>
    </row>
    <row r="23" spans="1:6" ht="15.95" customHeight="1" x14ac:dyDescent="0.2">
      <c r="A23" s="11" t="s">
        <v>22</v>
      </c>
      <c r="B23" s="20">
        <v>69.3</v>
      </c>
      <c r="C23" s="20">
        <v>4</v>
      </c>
      <c r="D23" s="20">
        <v>26.7</v>
      </c>
      <c r="E23" s="10">
        <v>100</v>
      </c>
      <c r="F23" s="35" t="s">
        <v>43</v>
      </c>
    </row>
    <row r="24" spans="1:6" ht="15.95" customHeight="1" x14ac:dyDescent="0.2">
      <c r="A24" s="11" t="s">
        <v>23</v>
      </c>
      <c r="B24" s="20">
        <v>66.400000000000006</v>
      </c>
      <c r="C24" s="20">
        <v>0.2</v>
      </c>
      <c r="D24" s="20">
        <v>33.4</v>
      </c>
      <c r="E24" s="10">
        <v>100</v>
      </c>
      <c r="F24" s="35" t="s">
        <v>24</v>
      </c>
    </row>
    <row r="25" spans="1:6" s="2" customFormat="1" ht="15.95" customHeight="1" x14ac:dyDescent="0.2">
      <c r="A25" s="11" t="s">
        <v>25</v>
      </c>
      <c r="B25" s="20">
        <v>61.8</v>
      </c>
      <c r="C25" s="20">
        <v>6.2</v>
      </c>
      <c r="D25" s="20">
        <v>32</v>
      </c>
      <c r="E25" s="10">
        <v>100</v>
      </c>
      <c r="F25" s="35" t="s">
        <v>26</v>
      </c>
    </row>
    <row r="26" spans="1:6" s="2" customFormat="1" ht="15.95" customHeight="1" x14ac:dyDescent="0.2">
      <c r="A26" s="16" t="s">
        <v>45</v>
      </c>
      <c r="B26" s="20"/>
      <c r="C26" s="20"/>
      <c r="D26" s="20"/>
      <c r="E26" s="10"/>
      <c r="F26" s="38" t="s">
        <v>46</v>
      </c>
    </row>
    <row r="27" spans="1:6" ht="15.95" customHeight="1" x14ac:dyDescent="0.2">
      <c r="A27" s="11" t="s">
        <v>55</v>
      </c>
      <c r="B27" s="20">
        <v>51.1</v>
      </c>
      <c r="C27" s="20">
        <v>2.6</v>
      </c>
      <c r="D27" s="20">
        <v>46.3</v>
      </c>
      <c r="E27" s="10">
        <v>100</v>
      </c>
      <c r="F27" s="35" t="s">
        <v>47</v>
      </c>
    </row>
    <row r="28" spans="1:6" ht="15.95" customHeight="1" x14ac:dyDescent="0.2">
      <c r="A28" s="11" t="s">
        <v>48</v>
      </c>
      <c r="B28" s="20">
        <v>41.6</v>
      </c>
      <c r="C28" s="20">
        <v>5</v>
      </c>
      <c r="D28" s="20">
        <v>53.4</v>
      </c>
      <c r="E28" s="10">
        <v>100</v>
      </c>
      <c r="F28" s="35" t="s">
        <v>49</v>
      </c>
    </row>
    <row r="29" spans="1:6" ht="15.95" customHeight="1" x14ac:dyDescent="0.2">
      <c r="A29" s="18" t="s">
        <v>50</v>
      </c>
      <c r="B29" s="26">
        <v>59.8</v>
      </c>
      <c r="C29" s="26">
        <v>2.2000000000000002</v>
      </c>
      <c r="D29" s="26">
        <v>38</v>
      </c>
      <c r="E29" s="72">
        <v>100</v>
      </c>
      <c r="F29" s="39" t="s">
        <v>51</v>
      </c>
    </row>
    <row r="30" spans="1:6" ht="23.25" customHeight="1" x14ac:dyDescent="0.2">
      <c r="A30" s="255" t="str">
        <f>"(تابع) "&amp;A1</f>
        <v>(تابع) جدول 3: التوزيع النسبي للمعيلين الرئيسين للأسر العاملين في فلسطين حسب الخصائص الخلفية وواقع العاملين خلال فترة الإغلاق (آذار- أيار)، 2020</v>
      </c>
      <c r="B30" s="255"/>
      <c r="C30" s="255"/>
      <c r="D30" s="255"/>
      <c r="E30" s="255"/>
      <c r="F30" s="255"/>
    </row>
    <row r="31" spans="1:6" ht="34.5" customHeight="1" x14ac:dyDescent="0.2">
      <c r="A31" s="256" t="str">
        <f>"(Cont.) "&amp;A2</f>
        <v>(Cont.) Table 3: Percentage Distribution of  Household's Main Income Earners Working in Palestine by Background Characteristics and Reality of Worker During the Lockdown Period (March-May), 2020</v>
      </c>
      <c r="B31" s="256"/>
      <c r="C31" s="256"/>
      <c r="D31" s="256"/>
      <c r="E31" s="256"/>
      <c r="F31" s="256"/>
    </row>
    <row r="32" spans="1:6" ht="6" customHeight="1" x14ac:dyDescent="0.2"/>
    <row r="33" spans="1:6" ht="15.75" customHeight="1" x14ac:dyDescent="0.2">
      <c r="A33" s="257" t="s">
        <v>331</v>
      </c>
      <c r="B33" s="199" t="s">
        <v>319</v>
      </c>
      <c r="C33" s="263" t="s">
        <v>384</v>
      </c>
      <c r="D33" s="263"/>
      <c r="E33" s="264"/>
      <c r="F33" s="260" t="s">
        <v>71</v>
      </c>
    </row>
    <row r="34" spans="1:6" ht="40.5" x14ac:dyDescent="0.2">
      <c r="A34" s="258"/>
      <c r="B34" s="7" t="s">
        <v>53</v>
      </c>
      <c r="C34" s="7" t="s">
        <v>92</v>
      </c>
      <c r="D34" s="7" t="s">
        <v>93</v>
      </c>
      <c r="E34" s="8" t="s">
        <v>0</v>
      </c>
      <c r="F34" s="261"/>
    </row>
    <row r="35" spans="1:6" ht="24" x14ac:dyDescent="0.2">
      <c r="A35" s="259"/>
      <c r="B35" s="6" t="s">
        <v>54</v>
      </c>
      <c r="C35" s="6" t="s">
        <v>90</v>
      </c>
      <c r="D35" s="6" t="s">
        <v>91</v>
      </c>
      <c r="E35" s="9" t="s">
        <v>1</v>
      </c>
      <c r="F35" s="262"/>
    </row>
    <row r="36" spans="1:6" ht="16.5" customHeight="1" x14ac:dyDescent="0.2">
      <c r="A36" s="17" t="s">
        <v>57</v>
      </c>
      <c r="B36" s="20"/>
      <c r="C36" s="20"/>
      <c r="D36" s="20"/>
      <c r="E36" s="10"/>
      <c r="F36" s="105" t="s">
        <v>56</v>
      </c>
    </row>
    <row r="37" spans="1:6" ht="15.95" customHeight="1" x14ac:dyDescent="0.2">
      <c r="A37" s="11" t="s">
        <v>291</v>
      </c>
      <c r="B37" s="20">
        <v>51.1</v>
      </c>
      <c r="C37" s="20">
        <v>9.9</v>
      </c>
      <c r="D37" s="20">
        <v>39</v>
      </c>
      <c r="E37" s="10">
        <v>100</v>
      </c>
      <c r="F37" s="35" t="s">
        <v>293</v>
      </c>
    </row>
    <row r="38" spans="1:6" s="2" customFormat="1" ht="15.95" customHeight="1" x14ac:dyDescent="0.2">
      <c r="A38" s="200" t="s">
        <v>292</v>
      </c>
      <c r="B38" s="24">
        <v>42.5</v>
      </c>
      <c r="C38" s="24">
        <v>3.4</v>
      </c>
      <c r="D38" s="24">
        <v>54.1</v>
      </c>
      <c r="E38" s="73">
        <v>100</v>
      </c>
      <c r="F38" s="208" t="s">
        <v>294</v>
      </c>
    </row>
    <row r="39" spans="1:6" s="2" customFormat="1" ht="24" x14ac:dyDescent="0.2">
      <c r="A39" s="209" t="s">
        <v>409</v>
      </c>
      <c r="B39" s="210"/>
      <c r="C39" s="211"/>
      <c r="D39" s="211"/>
      <c r="E39" s="212"/>
      <c r="F39" s="245" t="s">
        <v>421</v>
      </c>
    </row>
    <row r="40" spans="1:6" ht="15.95" customHeight="1" x14ac:dyDescent="0.2">
      <c r="A40" s="11" t="s">
        <v>34</v>
      </c>
      <c r="B40" s="23">
        <v>49.9</v>
      </c>
      <c r="C40" s="24">
        <v>3</v>
      </c>
      <c r="D40" s="24">
        <v>47.1</v>
      </c>
      <c r="E40" s="21">
        <v>100</v>
      </c>
      <c r="F40" s="40" t="s">
        <v>36</v>
      </c>
    </row>
    <row r="41" spans="1:6" ht="15.95" customHeight="1" x14ac:dyDescent="0.2">
      <c r="A41" s="11" t="s">
        <v>35</v>
      </c>
      <c r="B41" s="23">
        <v>58.6</v>
      </c>
      <c r="C41" s="24">
        <v>1</v>
      </c>
      <c r="D41" s="24">
        <v>40.4</v>
      </c>
      <c r="E41" s="21">
        <v>100</v>
      </c>
      <c r="F41" s="40" t="s">
        <v>37</v>
      </c>
    </row>
    <row r="42" spans="1:6" ht="24" x14ac:dyDescent="0.2">
      <c r="A42" s="12" t="s">
        <v>410</v>
      </c>
      <c r="B42" s="23"/>
      <c r="C42" s="24"/>
      <c r="D42" s="24"/>
      <c r="E42" s="21"/>
      <c r="F42" s="245" t="s">
        <v>422</v>
      </c>
    </row>
    <row r="43" spans="1:6" ht="15.95" customHeight="1" x14ac:dyDescent="0.2">
      <c r="A43" s="11" t="s">
        <v>60</v>
      </c>
      <c r="B43" s="23">
        <v>50.7</v>
      </c>
      <c r="C43" s="24">
        <v>3.1</v>
      </c>
      <c r="D43" s="24">
        <v>46.2</v>
      </c>
      <c r="E43" s="21">
        <v>100</v>
      </c>
      <c r="F43" s="40" t="s">
        <v>65</v>
      </c>
    </row>
    <row r="44" spans="1:6" ht="15.95" customHeight="1" x14ac:dyDescent="0.2">
      <c r="A44" s="11" t="s">
        <v>295</v>
      </c>
      <c r="B44" s="23">
        <v>51.7</v>
      </c>
      <c r="C44" s="24">
        <v>2.2000000000000002</v>
      </c>
      <c r="D44" s="24">
        <v>46.1</v>
      </c>
      <c r="E44" s="21">
        <v>100</v>
      </c>
      <c r="F44" s="40" t="s">
        <v>61</v>
      </c>
    </row>
    <row r="45" spans="1:6" ht="15.95" customHeight="1" x14ac:dyDescent="0.2">
      <c r="A45" s="11" t="s">
        <v>296</v>
      </c>
      <c r="B45" s="23">
        <v>48.6</v>
      </c>
      <c r="C45" s="24">
        <v>3.6</v>
      </c>
      <c r="D45" s="24">
        <v>47.8</v>
      </c>
      <c r="E45" s="21">
        <v>100</v>
      </c>
      <c r="F45" s="40" t="s">
        <v>62</v>
      </c>
    </row>
    <row r="46" spans="1:6" ht="15.95" customHeight="1" x14ac:dyDescent="0.2">
      <c r="A46" s="11" t="s">
        <v>297</v>
      </c>
      <c r="B46" s="23">
        <v>47.6</v>
      </c>
      <c r="C46" s="24">
        <v>2.5</v>
      </c>
      <c r="D46" s="24">
        <v>49.9</v>
      </c>
      <c r="E46" s="21">
        <v>100</v>
      </c>
      <c r="F46" s="40" t="s">
        <v>63</v>
      </c>
    </row>
    <row r="47" spans="1:6" ht="15.95" customHeight="1" x14ac:dyDescent="0.2">
      <c r="A47" s="119" t="s">
        <v>64</v>
      </c>
      <c r="B47" s="23">
        <v>41.7</v>
      </c>
      <c r="C47" s="24">
        <v>8.8000000000000007</v>
      </c>
      <c r="D47" s="24">
        <v>49.5</v>
      </c>
      <c r="E47" s="21">
        <v>100</v>
      </c>
      <c r="F47" s="40" t="s">
        <v>66</v>
      </c>
    </row>
    <row r="48" spans="1:6" ht="36" x14ac:dyDescent="0.2">
      <c r="A48" s="12" t="s">
        <v>411</v>
      </c>
      <c r="B48" s="23"/>
      <c r="C48" s="24"/>
      <c r="D48" s="24"/>
      <c r="E48" s="21"/>
      <c r="F48" s="245" t="s">
        <v>423</v>
      </c>
    </row>
    <row r="49" spans="1:6" ht="15.95" customHeight="1" x14ac:dyDescent="0.2">
      <c r="A49" s="13" t="s">
        <v>352</v>
      </c>
      <c r="B49" s="23">
        <v>56.3</v>
      </c>
      <c r="C49" s="24">
        <v>2.8</v>
      </c>
      <c r="D49" s="24">
        <v>40.9</v>
      </c>
      <c r="E49" s="21">
        <v>100</v>
      </c>
      <c r="F49" s="40" t="s">
        <v>353</v>
      </c>
    </row>
    <row r="50" spans="1:6" ht="15.95" customHeight="1" x14ac:dyDescent="0.2">
      <c r="A50" s="14" t="s">
        <v>52</v>
      </c>
      <c r="B50" s="25">
        <v>46.5</v>
      </c>
      <c r="C50" s="26">
        <v>3</v>
      </c>
      <c r="D50" s="26">
        <v>50.5</v>
      </c>
      <c r="E50" s="22">
        <v>100</v>
      </c>
      <c r="F50" s="41" t="s">
        <v>298</v>
      </c>
    </row>
  </sheetData>
  <mergeCells count="10">
    <mergeCell ref="A30:F30"/>
    <mergeCell ref="A31:F31"/>
    <mergeCell ref="A33:A35"/>
    <mergeCell ref="C33:E33"/>
    <mergeCell ref="F33:F35"/>
    <mergeCell ref="C4:E4"/>
    <mergeCell ref="A1:F1"/>
    <mergeCell ref="A2:F2"/>
    <mergeCell ref="A4:A6"/>
    <mergeCell ref="F4:F6"/>
  </mergeCells>
  <printOptions horizontalCentered="1"/>
  <pageMargins left="0.39370078740157483" right="0.39370078740157483" top="0.78740157480314965" bottom="0.59055118110236227" header="0.39370078740157483" footer="0.39370078740157483"/>
  <pageSetup paperSize="9" scale="99"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50"/>
  <sheetViews>
    <sheetView rightToLeft="1" view="pageBreakPreview" topLeftCell="D42" zoomScale="110" zoomScaleNormal="100" zoomScaleSheetLayoutView="110" workbookViewId="0">
      <selection activeCell="I42" sqref="I1:AE1048576"/>
    </sheetView>
  </sheetViews>
  <sheetFormatPr defaultColWidth="9.125" defaultRowHeight="14.25" x14ac:dyDescent="0.2"/>
  <cols>
    <col min="1" max="1" width="16.25" style="1" customWidth="1"/>
    <col min="2" max="6" width="15" style="1" customWidth="1"/>
    <col min="7" max="7" width="8" style="1" customWidth="1"/>
    <col min="8" max="8" width="23.125" style="1" customWidth="1"/>
    <col min="9" max="16384" width="9.125" style="1"/>
  </cols>
  <sheetData>
    <row r="1" spans="1:8" ht="16.5" customHeight="1" x14ac:dyDescent="0.2">
      <c r="A1" s="255" t="s">
        <v>327</v>
      </c>
      <c r="B1" s="255"/>
      <c r="C1" s="255"/>
      <c r="D1" s="255"/>
      <c r="E1" s="255"/>
      <c r="F1" s="255"/>
      <c r="G1" s="255"/>
      <c r="H1" s="255"/>
    </row>
    <row r="2" spans="1:8" ht="36" customHeight="1" x14ac:dyDescent="0.2">
      <c r="A2" s="256" t="s">
        <v>391</v>
      </c>
      <c r="B2" s="256"/>
      <c r="C2" s="256"/>
      <c r="D2" s="256"/>
      <c r="E2" s="256"/>
      <c r="F2" s="256"/>
      <c r="G2" s="256"/>
      <c r="H2" s="256"/>
    </row>
    <row r="3" spans="1:8" ht="6" customHeight="1" x14ac:dyDescent="0.2"/>
    <row r="4" spans="1:8" ht="14.1" customHeight="1" x14ac:dyDescent="0.2">
      <c r="A4" s="257" t="s">
        <v>331</v>
      </c>
      <c r="B4" s="271" t="s">
        <v>105</v>
      </c>
      <c r="C4" s="266"/>
      <c r="D4" s="263" t="s">
        <v>320</v>
      </c>
      <c r="E4" s="263"/>
      <c r="F4" s="263"/>
      <c r="G4" s="264"/>
      <c r="H4" s="260" t="s">
        <v>71</v>
      </c>
    </row>
    <row r="5" spans="1:8" ht="40.5" x14ac:dyDescent="0.2">
      <c r="A5" s="258"/>
      <c r="B5" s="122" t="s">
        <v>99</v>
      </c>
      <c r="C5" s="122" t="s">
        <v>95</v>
      </c>
      <c r="D5" s="122" t="s">
        <v>96</v>
      </c>
      <c r="E5" s="122" t="s">
        <v>97</v>
      </c>
      <c r="F5" s="122" t="s">
        <v>98</v>
      </c>
      <c r="G5" s="8" t="s">
        <v>0</v>
      </c>
      <c r="H5" s="261"/>
    </row>
    <row r="6" spans="1:8" ht="36" x14ac:dyDescent="0.2">
      <c r="A6" s="259"/>
      <c r="B6" s="6" t="s">
        <v>100</v>
      </c>
      <c r="C6" s="6" t="s">
        <v>101</v>
      </c>
      <c r="D6" s="6" t="s">
        <v>102</v>
      </c>
      <c r="E6" s="6" t="s">
        <v>103</v>
      </c>
      <c r="F6" s="6" t="s">
        <v>104</v>
      </c>
      <c r="G6" s="9" t="s">
        <v>1</v>
      </c>
      <c r="H6" s="262"/>
    </row>
    <row r="7" spans="1:8" ht="16.5" customHeight="1" x14ac:dyDescent="0.2">
      <c r="A7" s="15" t="s">
        <v>32</v>
      </c>
      <c r="B7" s="19">
        <v>42.4</v>
      </c>
      <c r="C7" s="19">
        <v>27.8</v>
      </c>
      <c r="D7" s="19">
        <v>9.4</v>
      </c>
      <c r="E7" s="19">
        <v>11.9</v>
      </c>
      <c r="F7" s="19">
        <v>8.5</v>
      </c>
      <c r="G7" s="10">
        <v>100</v>
      </c>
      <c r="H7" s="36" t="s">
        <v>33</v>
      </c>
    </row>
    <row r="8" spans="1:8" ht="16.5" customHeight="1" x14ac:dyDescent="0.2">
      <c r="A8" s="16" t="s">
        <v>29</v>
      </c>
      <c r="B8" s="19">
        <v>38.6</v>
      </c>
      <c r="C8" s="19">
        <v>32.4</v>
      </c>
      <c r="D8" s="19">
        <v>12.7</v>
      </c>
      <c r="E8" s="19">
        <v>8.1999999999999993</v>
      </c>
      <c r="F8" s="19">
        <v>8.1</v>
      </c>
      <c r="G8" s="10">
        <v>100</v>
      </c>
      <c r="H8" s="37" t="s">
        <v>28</v>
      </c>
    </row>
    <row r="9" spans="1:8" ht="16.5" customHeight="1" x14ac:dyDescent="0.2">
      <c r="A9" s="11" t="s">
        <v>2</v>
      </c>
      <c r="B9" s="20">
        <v>33.4</v>
      </c>
      <c r="C9" s="20">
        <v>38.200000000000003</v>
      </c>
      <c r="D9" s="20">
        <v>13.9</v>
      </c>
      <c r="E9" s="20">
        <v>5.3</v>
      </c>
      <c r="F9" s="20">
        <v>9.1999999999999993</v>
      </c>
      <c r="G9" s="10">
        <v>100</v>
      </c>
      <c r="H9" s="35" t="s">
        <v>3</v>
      </c>
    </row>
    <row r="10" spans="1:8" ht="16.5" customHeight="1" x14ac:dyDescent="0.2">
      <c r="A10" s="11" t="s">
        <v>41</v>
      </c>
      <c r="B10" s="20">
        <v>28.4</v>
      </c>
      <c r="C10" s="20">
        <v>28.5</v>
      </c>
      <c r="D10" s="20">
        <v>7</v>
      </c>
      <c r="E10" s="20">
        <v>17.399999999999999</v>
      </c>
      <c r="F10" s="20">
        <v>18.7</v>
      </c>
      <c r="G10" s="43">
        <v>100</v>
      </c>
      <c r="H10" s="35" t="s">
        <v>40</v>
      </c>
    </row>
    <row r="11" spans="1:8" ht="16.5" customHeight="1" x14ac:dyDescent="0.2">
      <c r="A11" s="11" t="s">
        <v>4</v>
      </c>
      <c r="B11" s="20">
        <v>39.700000000000003</v>
      </c>
      <c r="C11" s="20">
        <v>10.7</v>
      </c>
      <c r="D11" s="20">
        <v>21.7</v>
      </c>
      <c r="E11" s="20">
        <v>9</v>
      </c>
      <c r="F11" s="20">
        <v>18.899999999999999</v>
      </c>
      <c r="G11" s="10">
        <v>100</v>
      </c>
      <c r="H11" s="35" t="s">
        <v>5</v>
      </c>
    </row>
    <row r="12" spans="1:8" ht="16.5" customHeight="1" x14ac:dyDescent="0.2">
      <c r="A12" s="11" t="s">
        <v>6</v>
      </c>
      <c r="B12" s="20">
        <v>38.700000000000003</v>
      </c>
      <c r="C12" s="20">
        <v>27.1</v>
      </c>
      <c r="D12" s="20">
        <v>16</v>
      </c>
      <c r="E12" s="20">
        <v>7.6</v>
      </c>
      <c r="F12" s="20">
        <v>10.6</v>
      </c>
      <c r="G12" s="10">
        <v>100</v>
      </c>
      <c r="H12" s="35" t="s">
        <v>7</v>
      </c>
    </row>
    <row r="13" spans="1:8" ht="16.5" customHeight="1" x14ac:dyDescent="0.2">
      <c r="A13" s="11" t="s">
        <v>8</v>
      </c>
      <c r="B13" s="20">
        <v>25.4</v>
      </c>
      <c r="C13" s="20">
        <v>59.9</v>
      </c>
      <c r="D13" s="20">
        <v>4.0999999999999996</v>
      </c>
      <c r="E13" s="20">
        <v>10.4</v>
      </c>
      <c r="F13" s="20">
        <v>0.2</v>
      </c>
      <c r="G13" s="10">
        <v>100</v>
      </c>
      <c r="H13" s="35" t="s">
        <v>9</v>
      </c>
    </row>
    <row r="14" spans="1:8" ht="16.5" customHeight="1" x14ac:dyDescent="0.2">
      <c r="A14" s="11" t="s">
        <v>10</v>
      </c>
      <c r="B14" s="20">
        <v>43.7</v>
      </c>
      <c r="C14" s="20">
        <v>23.3</v>
      </c>
      <c r="D14" s="20">
        <v>7.8</v>
      </c>
      <c r="E14" s="20">
        <v>17.600000000000001</v>
      </c>
      <c r="F14" s="20">
        <v>7.6</v>
      </c>
      <c r="G14" s="10">
        <v>100</v>
      </c>
      <c r="H14" s="35" t="s">
        <v>11</v>
      </c>
    </row>
    <row r="15" spans="1:8" ht="16.5" customHeight="1" x14ac:dyDescent="0.2">
      <c r="A15" s="11" t="s">
        <v>12</v>
      </c>
      <c r="B15" s="20">
        <v>38.9</v>
      </c>
      <c r="C15" s="20">
        <v>37.9</v>
      </c>
      <c r="D15" s="20">
        <v>12.6</v>
      </c>
      <c r="E15" s="20">
        <v>7.8</v>
      </c>
      <c r="F15" s="20">
        <v>2.8</v>
      </c>
      <c r="G15" s="10">
        <v>100</v>
      </c>
      <c r="H15" s="35" t="s">
        <v>67</v>
      </c>
    </row>
    <row r="16" spans="1:8" ht="16.5" customHeight="1" x14ac:dyDescent="0.2">
      <c r="A16" s="11" t="s">
        <v>13</v>
      </c>
      <c r="B16" s="20">
        <v>34.4</v>
      </c>
      <c r="C16" s="20">
        <v>31.2</v>
      </c>
      <c r="D16" s="20">
        <v>11.3</v>
      </c>
      <c r="E16" s="20">
        <v>4.9000000000000004</v>
      </c>
      <c r="F16" s="20">
        <v>18.2</v>
      </c>
      <c r="G16" s="10">
        <v>100</v>
      </c>
      <c r="H16" s="35" t="s">
        <v>42</v>
      </c>
    </row>
    <row r="17" spans="1:8" ht="16.5" customHeight="1" x14ac:dyDescent="0.2">
      <c r="A17" s="11" t="s">
        <v>14</v>
      </c>
      <c r="B17" s="20">
        <v>42.1</v>
      </c>
      <c r="C17" s="20">
        <v>27.6</v>
      </c>
      <c r="D17" s="20">
        <v>17.3</v>
      </c>
      <c r="E17" s="20">
        <v>4.2</v>
      </c>
      <c r="F17" s="20">
        <v>8.8000000000000007</v>
      </c>
      <c r="G17" s="10">
        <v>100</v>
      </c>
      <c r="H17" s="35" t="s">
        <v>38</v>
      </c>
    </row>
    <row r="18" spans="1:8" ht="16.5" customHeight="1" x14ac:dyDescent="0.2">
      <c r="A18" s="11" t="s">
        <v>15</v>
      </c>
      <c r="B18" s="20">
        <v>34</v>
      </c>
      <c r="C18" s="20">
        <v>46.9</v>
      </c>
      <c r="D18" s="20">
        <v>3.7</v>
      </c>
      <c r="E18" s="20">
        <v>14.4</v>
      </c>
      <c r="F18" s="20">
        <v>1</v>
      </c>
      <c r="G18" s="10">
        <v>100</v>
      </c>
      <c r="H18" s="35" t="s">
        <v>39</v>
      </c>
    </row>
    <row r="19" spans="1:8" ht="16.5" customHeight="1" x14ac:dyDescent="0.2">
      <c r="A19" s="11" t="s">
        <v>16</v>
      </c>
      <c r="B19" s="20">
        <v>43.1</v>
      </c>
      <c r="C19" s="20">
        <v>30.7</v>
      </c>
      <c r="D19" s="20">
        <v>10.8</v>
      </c>
      <c r="E19" s="20">
        <v>8</v>
      </c>
      <c r="F19" s="20">
        <v>7.4</v>
      </c>
      <c r="G19" s="10">
        <v>100</v>
      </c>
      <c r="H19" s="35" t="s">
        <v>17</v>
      </c>
    </row>
    <row r="20" spans="1:8" ht="16.5" customHeight="1" x14ac:dyDescent="0.2">
      <c r="A20" s="16" t="s">
        <v>30</v>
      </c>
      <c r="B20" s="19">
        <v>49</v>
      </c>
      <c r="C20" s="19">
        <v>19.7</v>
      </c>
      <c r="D20" s="19">
        <v>3.7</v>
      </c>
      <c r="E20" s="19">
        <v>18.399999999999999</v>
      </c>
      <c r="F20" s="19">
        <v>9.1999999999999993</v>
      </c>
      <c r="G20" s="10">
        <v>100</v>
      </c>
      <c r="H20" s="37" t="s">
        <v>31</v>
      </c>
    </row>
    <row r="21" spans="1:8" ht="16.5" customHeight="1" x14ac:dyDescent="0.2">
      <c r="A21" s="11" t="s">
        <v>18</v>
      </c>
      <c r="B21" s="20">
        <v>58.8</v>
      </c>
      <c r="C21" s="20">
        <v>25.7</v>
      </c>
      <c r="D21" s="20">
        <v>1.2</v>
      </c>
      <c r="E21" s="20">
        <v>4.2</v>
      </c>
      <c r="F21" s="20">
        <v>10.1</v>
      </c>
      <c r="G21" s="10">
        <v>100</v>
      </c>
      <c r="H21" s="35" t="s">
        <v>19</v>
      </c>
    </row>
    <row r="22" spans="1:8" ht="16.5" customHeight="1" x14ac:dyDescent="0.2">
      <c r="A22" s="11" t="s">
        <v>20</v>
      </c>
      <c r="B22" s="20">
        <v>46.3</v>
      </c>
      <c r="C22" s="20">
        <v>17.899999999999999</v>
      </c>
      <c r="D22" s="20">
        <v>6.6</v>
      </c>
      <c r="E22" s="20">
        <v>18.600000000000001</v>
      </c>
      <c r="F22" s="20">
        <v>10.6</v>
      </c>
      <c r="G22" s="10">
        <v>100</v>
      </c>
      <c r="H22" s="35" t="s">
        <v>21</v>
      </c>
    </row>
    <row r="23" spans="1:8" ht="16.5" customHeight="1" x14ac:dyDescent="0.2">
      <c r="A23" s="11" t="s">
        <v>22</v>
      </c>
      <c r="B23" s="20">
        <v>53.6</v>
      </c>
      <c r="C23" s="20">
        <v>16.8</v>
      </c>
      <c r="D23" s="20">
        <v>2.7</v>
      </c>
      <c r="E23" s="20">
        <v>25.4</v>
      </c>
      <c r="F23" s="20">
        <v>1.5</v>
      </c>
      <c r="G23" s="10">
        <v>100</v>
      </c>
      <c r="H23" s="35" t="s">
        <v>43</v>
      </c>
    </row>
    <row r="24" spans="1:8" ht="16.5" customHeight="1" x14ac:dyDescent="0.2">
      <c r="A24" s="11" t="s">
        <v>23</v>
      </c>
      <c r="B24" s="24">
        <v>45.3</v>
      </c>
      <c r="C24" s="24">
        <v>20</v>
      </c>
      <c r="D24" s="24">
        <v>2.7</v>
      </c>
      <c r="E24" s="24">
        <v>23.6</v>
      </c>
      <c r="F24" s="24">
        <v>8.4</v>
      </c>
      <c r="G24" s="73">
        <v>100</v>
      </c>
      <c r="H24" s="35" t="s">
        <v>24</v>
      </c>
    </row>
    <row r="25" spans="1:8" s="2" customFormat="1" ht="16.5" customHeight="1" x14ac:dyDescent="0.2">
      <c r="A25" s="18" t="s">
        <v>25</v>
      </c>
      <c r="B25" s="26">
        <v>41.5</v>
      </c>
      <c r="C25" s="26">
        <v>17.2</v>
      </c>
      <c r="D25" s="26">
        <v>2.4</v>
      </c>
      <c r="E25" s="26">
        <v>25.4</v>
      </c>
      <c r="F25" s="26">
        <v>13.5</v>
      </c>
      <c r="G25" s="72">
        <v>100</v>
      </c>
      <c r="H25" s="39" t="s">
        <v>26</v>
      </c>
    </row>
    <row r="26" spans="1:8" ht="16.5" customHeight="1" x14ac:dyDescent="0.2">
      <c r="A26" s="255" t="str">
        <f>"(تابع) "&amp;A1</f>
        <v>(تابع) جدول 4: التوزيع النسبي للمعيلين الرئيسين للأسر في فلسطين حسب الخصائص الخلفية وحالة العمل خلال فترة الاغلاق (آذار- أيار)، 2020</v>
      </c>
      <c r="B26" s="255"/>
      <c r="C26" s="255"/>
      <c r="D26" s="255"/>
      <c r="E26" s="255"/>
      <c r="F26" s="255"/>
      <c r="G26" s="255"/>
      <c r="H26" s="255"/>
    </row>
    <row r="27" spans="1:8" ht="32.25" customHeight="1" x14ac:dyDescent="0.2">
      <c r="A27" s="256" t="str">
        <f>"(Cont.) "&amp;A2</f>
        <v>(Cont.) Table 4: Percentage Distribution of Household's Main Income Earners in Palestine by Background Characteristics and Work Status During the Lockdown Period (March-May), 2020</v>
      </c>
      <c r="B27" s="256"/>
      <c r="C27" s="256"/>
      <c r="D27" s="256"/>
      <c r="E27" s="256"/>
      <c r="F27" s="256"/>
      <c r="G27" s="256"/>
      <c r="H27" s="256"/>
    </row>
    <row r="28" spans="1:8" ht="6" customHeight="1" x14ac:dyDescent="0.2"/>
    <row r="29" spans="1:8" ht="14.1" customHeight="1" x14ac:dyDescent="0.2">
      <c r="A29" s="257" t="s">
        <v>331</v>
      </c>
      <c r="B29" s="271" t="s">
        <v>105</v>
      </c>
      <c r="C29" s="266"/>
      <c r="D29" s="263" t="s">
        <v>94</v>
      </c>
      <c r="E29" s="263"/>
      <c r="F29" s="263"/>
      <c r="G29" s="264"/>
      <c r="H29" s="260" t="s">
        <v>71</v>
      </c>
    </row>
    <row r="30" spans="1:8" ht="35.25" customHeight="1" x14ac:dyDescent="0.2">
      <c r="A30" s="258"/>
      <c r="B30" s="122" t="s">
        <v>99</v>
      </c>
      <c r="C30" s="122" t="s">
        <v>95</v>
      </c>
      <c r="D30" s="122" t="s">
        <v>96</v>
      </c>
      <c r="E30" s="122" t="s">
        <v>97</v>
      </c>
      <c r="F30" s="122" t="s">
        <v>98</v>
      </c>
      <c r="G30" s="8" t="s">
        <v>0</v>
      </c>
      <c r="H30" s="261"/>
    </row>
    <row r="31" spans="1:8" ht="36" x14ac:dyDescent="0.2">
      <c r="A31" s="259"/>
      <c r="B31" s="6" t="s">
        <v>100</v>
      </c>
      <c r="C31" s="6" t="s">
        <v>101</v>
      </c>
      <c r="D31" s="6" t="s">
        <v>102</v>
      </c>
      <c r="E31" s="6" t="s">
        <v>103</v>
      </c>
      <c r="F31" s="6" t="s">
        <v>104</v>
      </c>
      <c r="G31" s="9" t="s">
        <v>1</v>
      </c>
      <c r="H31" s="262"/>
    </row>
    <row r="32" spans="1:8" s="2" customFormat="1" ht="16.5" customHeight="1" x14ac:dyDescent="0.2">
      <c r="A32" s="16" t="s">
        <v>45</v>
      </c>
      <c r="B32" s="20"/>
      <c r="C32" s="20"/>
      <c r="D32" s="20"/>
      <c r="E32" s="20"/>
      <c r="F32" s="20"/>
      <c r="G32" s="10"/>
      <c r="H32" s="38" t="s">
        <v>46</v>
      </c>
    </row>
    <row r="33" spans="1:8" ht="16.5" customHeight="1" x14ac:dyDescent="0.2">
      <c r="A33" s="11" t="s">
        <v>55</v>
      </c>
      <c r="B33" s="20">
        <v>42.3</v>
      </c>
      <c r="C33" s="20">
        <v>27.1</v>
      </c>
      <c r="D33" s="20">
        <v>9.4</v>
      </c>
      <c r="E33" s="20">
        <v>12</v>
      </c>
      <c r="F33" s="20">
        <v>9.1999999999999993</v>
      </c>
      <c r="G33" s="10">
        <v>100</v>
      </c>
      <c r="H33" s="35" t="s">
        <v>47</v>
      </c>
    </row>
    <row r="34" spans="1:8" ht="16.5" customHeight="1" x14ac:dyDescent="0.2">
      <c r="A34" s="11" t="s">
        <v>48</v>
      </c>
      <c r="B34" s="20">
        <v>38.5</v>
      </c>
      <c r="C34" s="20">
        <v>33.1</v>
      </c>
      <c r="D34" s="20">
        <v>11</v>
      </c>
      <c r="E34" s="20">
        <v>9.8000000000000007</v>
      </c>
      <c r="F34" s="20">
        <v>7.6</v>
      </c>
      <c r="G34" s="10">
        <v>100</v>
      </c>
      <c r="H34" s="35" t="s">
        <v>49</v>
      </c>
    </row>
    <row r="35" spans="1:8" s="2" customFormat="1" ht="16.5" customHeight="1" x14ac:dyDescent="0.2">
      <c r="A35" s="200" t="s">
        <v>50</v>
      </c>
      <c r="B35" s="24">
        <v>51.2</v>
      </c>
      <c r="C35" s="24">
        <v>24.3</v>
      </c>
      <c r="D35" s="24">
        <v>7.1</v>
      </c>
      <c r="E35" s="24">
        <v>14.3</v>
      </c>
      <c r="F35" s="24">
        <v>3.1</v>
      </c>
      <c r="G35" s="73">
        <v>100</v>
      </c>
      <c r="H35" s="208" t="s">
        <v>51</v>
      </c>
    </row>
    <row r="36" spans="1:8" s="2" customFormat="1" ht="24" x14ac:dyDescent="0.2">
      <c r="A36" s="209" t="s">
        <v>409</v>
      </c>
      <c r="B36" s="210"/>
      <c r="F36" s="211"/>
      <c r="G36" s="212"/>
      <c r="H36" s="245" t="s">
        <v>421</v>
      </c>
    </row>
    <row r="37" spans="1:8" ht="16.5" customHeight="1" x14ac:dyDescent="0.2">
      <c r="A37" s="11" t="s">
        <v>34</v>
      </c>
      <c r="B37" s="23">
        <v>42.2</v>
      </c>
      <c r="C37" s="24">
        <v>27.9</v>
      </c>
      <c r="D37" s="24">
        <v>9.6</v>
      </c>
      <c r="E37" s="24">
        <v>11.8</v>
      </c>
      <c r="F37" s="24">
        <v>8.5</v>
      </c>
      <c r="G37" s="21">
        <v>100</v>
      </c>
      <c r="H37" s="40" t="s">
        <v>36</v>
      </c>
    </row>
    <row r="38" spans="1:8" ht="16.5" customHeight="1" x14ac:dyDescent="0.2">
      <c r="A38" s="11" t="s">
        <v>35</v>
      </c>
      <c r="B38" s="23">
        <v>45.7</v>
      </c>
      <c r="C38" s="24">
        <v>25.2</v>
      </c>
      <c r="D38" s="24">
        <v>5.8</v>
      </c>
      <c r="E38" s="24">
        <v>14.9</v>
      </c>
      <c r="F38" s="24">
        <v>8.4</v>
      </c>
      <c r="G38" s="21">
        <v>100</v>
      </c>
      <c r="H38" s="40" t="s">
        <v>37</v>
      </c>
    </row>
    <row r="39" spans="1:8" ht="24" x14ac:dyDescent="0.2">
      <c r="A39" s="12" t="s">
        <v>410</v>
      </c>
      <c r="B39" s="23"/>
      <c r="C39" s="24"/>
      <c r="D39" s="24"/>
      <c r="E39" s="24"/>
      <c r="F39" s="24"/>
      <c r="G39" s="21"/>
      <c r="H39" s="245" t="s">
        <v>422</v>
      </c>
    </row>
    <row r="40" spans="1:8" ht="16.5" customHeight="1" x14ac:dyDescent="0.2">
      <c r="A40" s="11" t="s">
        <v>60</v>
      </c>
      <c r="B40" s="23">
        <v>41.4</v>
      </c>
      <c r="C40" s="24">
        <v>24.3</v>
      </c>
      <c r="D40" s="24">
        <v>11.3</v>
      </c>
      <c r="E40" s="24">
        <v>14.6</v>
      </c>
      <c r="F40" s="24">
        <v>8.4</v>
      </c>
      <c r="G40" s="21">
        <v>100</v>
      </c>
      <c r="H40" s="40" t="s">
        <v>65</v>
      </c>
    </row>
    <row r="41" spans="1:8" ht="16.5" customHeight="1" x14ac:dyDescent="0.2">
      <c r="A41" s="11" t="s">
        <v>295</v>
      </c>
      <c r="B41" s="23">
        <v>43.7</v>
      </c>
      <c r="C41" s="24">
        <v>28.7</v>
      </c>
      <c r="D41" s="24">
        <v>8.8000000000000007</v>
      </c>
      <c r="E41" s="24">
        <v>10.199999999999999</v>
      </c>
      <c r="F41" s="24">
        <v>8.6</v>
      </c>
      <c r="G41" s="21">
        <v>100</v>
      </c>
      <c r="H41" s="40" t="s">
        <v>61</v>
      </c>
    </row>
    <row r="42" spans="1:8" ht="16.5" customHeight="1" x14ac:dyDescent="0.2">
      <c r="A42" s="11" t="s">
        <v>296</v>
      </c>
      <c r="B42" s="23">
        <v>40.799999999999997</v>
      </c>
      <c r="C42" s="24">
        <v>29.8</v>
      </c>
      <c r="D42" s="24">
        <v>7.4</v>
      </c>
      <c r="E42" s="24">
        <v>13.3</v>
      </c>
      <c r="F42" s="24">
        <v>8.6999999999999993</v>
      </c>
      <c r="G42" s="21">
        <v>100</v>
      </c>
      <c r="H42" s="40" t="s">
        <v>62</v>
      </c>
    </row>
    <row r="43" spans="1:8" ht="16.5" customHeight="1" x14ac:dyDescent="0.2">
      <c r="A43" s="11" t="s">
        <v>297</v>
      </c>
      <c r="B43" s="23">
        <v>41.2</v>
      </c>
      <c r="C43" s="24">
        <v>29.7</v>
      </c>
      <c r="D43" s="24">
        <v>11.3</v>
      </c>
      <c r="E43" s="24">
        <v>9.6999999999999993</v>
      </c>
      <c r="F43" s="24">
        <v>8.1</v>
      </c>
      <c r="G43" s="21">
        <v>100</v>
      </c>
      <c r="H43" s="40" t="s">
        <v>63</v>
      </c>
    </row>
    <row r="44" spans="1:8" ht="16.5" customHeight="1" x14ac:dyDescent="0.2">
      <c r="A44" s="119" t="s">
        <v>64</v>
      </c>
      <c r="B44" s="23">
        <v>42.8</v>
      </c>
      <c r="C44" s="24">
        <v>36.5</v>
      </c>
      <c r="D44" s="24">
        <v>5.4</v>
      </c>
      <c r="E44" s="24">
        <v>7.5</v>
      </c>
      <c r="F44" s="24">
        <v>7.8</v>
      </c>
      <c r="G44" s="21">
        <v>100</v>
      </c>
      <c r="H44" s="40" t="s">
        <v>66</v>
      </c>
    </row>
    <row r="45" spans="1:8" ht="40.5" x14ac:dyDescent="0.2">
      <c r="A45" s="12" t="s">
        <v>411</v>
      </c>
      <c r="G45" s="21"/>
      <c r="H45" s="245" t="s">
        <v>423</v>
      </c>
    </row>
    <row r="46" spans="1:8" ht="16.5" customHeight="1" x14ac:dyDescent="0.2">
      <c r="A46" s="13" t="s">
        <v>352</v>
      </c>
      <c r="B46" s="23">
        <v>45.5</v>
      </c>
      <c r="C46" s="24">
        <v>25.1</v>
      </c>
      <c r="D46" s="24">
        <v>6.5</v>
      </c>
      <c r="E46" s="24">
        <v>14.8</v>
      </c>
      <c r="F46" s="24">
        <v>8.1</v>
      </c>
      <c r="G46" s="21">
        <v>100</v>
      </c>
      <c r="H46" s="40" t="s">
        <v>353</v>
      </c>
    </row>
    <row r="47" spans="1:8" ht="16.5" customHeight="1" x14ac:dyDescent="0.2">
      <c r="A47" s="14" t="s">
        <v>52</v>
      </c>
      <c r="B47" s="25">
        <v>40.200000000000003</v>
      </c>
      <c r="C47" s="26">
        <v>29.6</v>
      </c>
      <c r="D47" s="26">
        <v>11.4</v>
      </c>
      <c r="E47" s="26">
        <v>10</v>
      </c>
      <c r="F47" s="26">
        <v>8.8000000000000007</v>
      </c>
      <c r="G47" s="22">
        <v>100</v>
      </c>
      <c r="H47" s="41" t="s">
        <v>298</v>
      </c>
    </row>
    <row r="48" spans="1:8" ht="20.25" x14ac:dyDescent="0.2">
      <c r="A48" s="179" t="s">
        <v>370</v>
      </c>
      <c r="B48" s="178"/>
      <c r="C48" s="178"/>
      <c r="H48" s="185" t="s">
        <v>371</v>
      </c>
    </row>
    <row r="49" spans="1:8" s="186" customFormat="1" ht="15" customHeight="1" x14ac:dyDescent="0.2">
      <c r="A49" s="269" t="s">
        <v>387</v>
      </c>
      <c r="B49" s="269"/>
      <c r="C49" s="269"/>
      <c r="D49" s="269"/>
      <c r="E49" s="270" t="s">
        <v>403</v>
      </c>
      <c r="F49" s="270"/>
      <c r="G49" s="270"/>
      <c r="H49" s="270"/>
    </row>
    <row r="50" spans="1:8" s="187" customFormat="1" ht="18.75" customHeight="1" x14ac:dyDescent="0.2">
      <c r="B50" s="188"/>
      <c r="C50" s="188"/>
      <c r="D50" s="188"/>
      <c r="F50" s="189"/>
      <c r="G50" s="189"/>
      <c r="H50" s="189"/>
    </row>
  </sheetData>
  <mergeCells count="14">
    <mergeCell ref="E49:H49"/>
    <mergeCell ref="A49:D49"/>
    <mergeCell ref="A1:H1"/>
    <mergeCell ref="A2:H2"/>
    <mergeCell ref="A4:A6"/>
    <mergeCell ref="H4:H6"/>
    <mergeCell ref="D4:G4"/>
    <mergeCell ref="B4:C4"/>
    <mergeCell ref="A26:H26"/>
    <mergeCell ref="A27:H27"/>
    <mergeCell ref="A29:A31"/>
    <mergeCell ref="B29:C29"/>
    <mergeCell ref="D29:G29"/>
    <mergeCell ref="H29:H31"/>
  </mergeCells>
  <printOptions horizontalCentered="1"/>
  <pageMargins left="0.39370078740157483" right="0.39370078740157483" top="0.78740157480314965" bottom="0.59055118110236227" header="0.39370078740157483" footer="0.39370078740157483"/>
  <pageSetup paperSize="9" scale="99"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5"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50"/>
  <sheetViews>
    <sheetView rightToLeft="1" view="pageBreakPreview" topLeftCell="D31" zoomScale="110" zoomScaleNormal="100" zoomScaleSheetLayoutView="110" workbookViewId="0">
      <selection activeCell="I31" sqref="I1:AB1048576"/>
    </sheetView>
  </sheetViews>
  <sheetFormatPr defaultColWidth="9.125" defaultRowHeight="14.25" x14ac:dyDescent="0.2"/>
  <cols>
    <col min="1" max="1" width="16.125" style="1" customWidth="1"/>
    <col min="2" max="2" width="24.25" style="1" customWidth="1"/>
    <col min="3" max="3" width="20.25" style="1" customWidth="1"/>
    <col min="4" max="4" width="15.875" style="1" customWidth="1"/>
    <col min="5" max="5" width="21.375" style="1" customWidth="1"/>
    <col min="6" max="6" width="6.125" style="1" customWidth="1"/>
    <col min="7" max="7" width="5.25" style="1" customWidth="1"/>
    <col min="8" max="8" width="19.75" style="1" customWidth="1"/>
    <col min="9" max="16384" width="9.125" style="1"/>
  </cols>
  <sheetData>
    <row r="1" spans="1:8" ht="16.5" customHeight="1" x14ac:dyDescent="0.2">
      <c r="A1" s="255" t="s">
        <v>330</v>
      </c>
      <c r="B1" s="255"/>
      <c r="C1" s="255"/>
      <c r="D1" s="255"/>
      <c r="E1" s="255"/>
      <c r="F1" s="255"/>
      <c r="G1" s="255"/>
      <c r="H1" s="255"/>
    </row>
    <row r="2" spans="1:8" ht="33" customHeight="1" x14ac:dyDescent="0.2">
      <c r="A2" s="256" t="s">
        <v>392</v>
      </c>
      <c r="B2" s="256"/>
      <c r="C2" s="256"/>
      <c r="D2" s="256"/>
      <c r="E2" s="256"/>
      <c r="F2" s="256"/>
      <c r="G2" s="256"/>
      <c r="H2" s="256"/>
    </row>
    <row r="3" spans="1:8" ht="6" customHeight="1" x14ac:dyDescent="0.2"/>
    <row r="4" spans="1:8" ht="14.1" customHeight="1" x14ac:dyDescent="0.2">
      <c r="A4" s="257" t="s">
        <v>331</v>
      </c>
      <c r="B4" s="71" t="s">
        <v>85</v>
      </c>
      <c r="C4" s="93"/>
      <c r="D4" s="93"/>
      <c r="E4" s="263" t="s">
        <v>84</v>
      </c>
      <c r="F4" s="263"/>
      <c r="G4" s="264"/>
      <c r="H4" s="260" t="s">
        <v>71</v>
      </c>
    </row>
    <row r="5" spans="1:8" ht="40.5" x14ac:dyDescent="0.2">
      <c r="A5" s="258"/>
      <c r="B5" s="29" t="s">
        <v>106</v>
      </c>
      <c r="C5" s="29" t="s">
        <v>107</v>
      </c>
      <c r="D5" s="29" t="s">
        <v>74</v>
      </c>
      <c r="E5" s="29" t="s">
        <v>76</v>
      </c>
      <c r="F5" s="29" t="s">
        <v>27</v>
      </c>
      <c r="G5" s="8" t="s">
        <v>0</v>
      </c>
      <c r="H5" s="261"/>
    </row>
    <row r="6" spans="1:8" ht="42.75" customHeight="1" x14ac:dyDescent="0.2">
      <c r="A6" s="259"/>
      <c r="B6" s="30" t="s">
        <v>77</v>
      </c>
      <c r="C6" s="30" t="s">
        <v>78</v>
      </c>
      <c r="D6" s="30" t="s">
        <v>79</v>
      </c>
      <c r="E6" s="30" t="s">
        <v>81</v>
      </c>
      <c r="F6" s="30" t="s">
        <v>83</v>
      </c>
      <c r="G6" s="31" t="s">
        <v>1</v>
      </c>
      <c r="H6" s="262"/>
    </row>
    <row r="7" spans="1:8" ht="16.5" customHeight="1" x14ac:dyDescent="0.2">
      <c r="A7" s="15" t="s">
        <v>32</v>
      </c>
      <c r="B7" s="19">
        <v>76.900000000000006</v>
      </c>
      <c r="C7" s="19">
        <v>11.8</v>
      </c>
      <c r="D7" s="19">
        <v>4.7</v>
      </c>
      <c r="E7" s="19">
        <v>3.6</v>
      </c>
      <c r="F7" s="19">
        <v>3</v>
      </c>
      <c r="G7" s="10">
        <v>100</v>
      </c>
      <c r="H7" s="36" t="s">
        <v>33</v>
      </c>
    </row>
    <row r="8" spans="1:8" ht="16.5" customHeight="1" x14ac:dyDescent="0.2">
      <c r="A8" s="16" t="s">
        <v>29</v>
      </c>
      <c r="B8" s="19">
        <v>74.8</v>
      </c>
      <c r="C8" s="19">
        <v>14.4</v>
      </c>
      <c r="D8" s="19">
        <v>3</v>
      </c>
      <c r="E8" s="19">
        <v>4.4000000000000004</v>
      </c>
      <c r="F8" s="19">
        <v>3.4</v>
      </c>
      <c r="G8" s="10">
        <v>100</v>
      </c>
      <c r="H8" s="37" t="s">
        <v>28</v>
      </c>
    </row>
    <row r="9" spans="1:8" ht="16.5" customHeight="1" x14ac:dyDescent="0.2">
      <c r="A9" s="11" t="s">
        <v>2</v>
      </c>
      <c r="B9" s="20">
        <v>77.5</v>
      </c>
      <c r="C9" s="20">
        <v>18.399999999999999</v>
      </c>
      <c r="D9" s="20">
        <v>0.3</v>
      </c>
      <c r="E9" s="20">
        <v>3.2</v>
      </c>
      <c r="F9" s="20">
        <v>0.6</v>
      </c>
      <c r="G9" s="10">
        <v>100</v>
      </c>
      <c r="H9" s="35" t="s">
        <v>3</v>
      </c>
    </row>
    <row r="10" spans="1:8" ht="16.5" customHeight="1" x14ac:dyDescent="0.2">
      <c r="A10" s="11" t="s">
        <v>41</v>
      </c>
      <c r="B10" s="20">
        <v>80.8</v>
      </c>
      <c r="C10" s="20">
        <v>17.5</v>
      </c>
      <c r="D10" s="20">
        <v>1.3</v>
      </c>
      <c r="E10" s="20">
        <v>0.4</v>
      </c>
      <c r="F10" s="20">
        <v>0</v>
      </c>
      <c r="G10" s="10">
        <v>100</v>
      </c>
      <c r="H10" s="35" t="s">
        <v>40</v>
      </c>
    </row>
    <row r="11" spans="1:8" ht="16.5" customHeight="1" x14ac:dyDescent="0.2">
      <c r="A11" s="11" t="s">
        <v>4</v>
      </c>
      <c r="B11" s="20">
        <v>52</v>
      </c>
      <c r="C11" s="20">
        <v>24.7</v>
      </c>
      <c r="D11" s="20">
        <v>0.4</v>
      </c>
      <c r="E11" s="20">
        <v>14.9</v>
      </c>
      <c r="F11" s="20">
        <v>8</v>
      </c>
      <c r="G11" s="10">
        <v>100</v>
      </c>
      <c r="H11" s="35" t="s">
        <v>5</v>
      </c>
    </row>
    <row r="12" spans="1:8" ht="16.5" customHeight="1" x14ac:dyDescent="0.2">
      <c r="A12" s="11" t="s">
        <v>6</v>
      </c>
      <c r="B12" s="20">
        <v>67.2</v>
      </c>
      <c r="C12" s="20">
        <v>24</v>
      </c>
      <c r="D12" s="20">
        <v>1.4</v>
      </c>
      <c r="E12" s="20">
        <v>0.5</v>
      </c>
      <c r="F12" s="20">
        <v>6.9</v>
      </c>
      <c r="G12" s="10">
        <v>100</v>
      </c>
      <c r="H12" s="35" t="s">
        <v>7</v>
      </c>
    </row>
    <row r="13" spans="1:8" ht="16.5" customHeight="1" x14ac:dyDescent="0.2">
      <c r="A13" s="11" t="s">
        <v>8</v>
      </c>
      <c r="B13" s="20">
        <v>93.7</v>
      </c>
      <c r="C13" s="20">
        <v>0.3</v>
      </c>
      <c r="D13" s="20">
        <v>4.2</v>
      </c>
      <c r="E13" s="20">
        <v>1.8</v>
      </c>
      <c r="F13" s="20">
        <v>0</v>
      </c>
      <c r="G13" s="10">
        <v>100</v>
      </c>
      <c r="H13" s="35" t="s">
        <v>9</v>
      </c>
    </row>
    <row r="14" spans="1:8" ht="16.5" customHeight="1" x14ac:dyDescent="0.2">
      <c r="A14" s="11" t="s">
        <v>10</v>
      </c>
      <c r="B14" s="20">
        <v>75.5</v>
      </c>
      <c r="C14" s="20">
        <v>15.1</v>
      </c>
      <c r="D14" s="20">
        <v>0.6</v>
      </c>
      <c r="E14" s="20">
        <v>0</v>
      </c>
      <c r="F14" s="20">
        <v>8.8000000000000007</v>
      </c>
      <c r="G14" s="10">
        <v>100</v>
      </c>
      <c r="H14" s="35" t="s">
        <v>11</v>
      </c>
    </row>
    <row r="15" spans="1:8" ht="16.5" customHeight="1" x14ac:dyDescent="0.2">
      <c r="A15" s="11" t="s">
        <v>12</v>
      </c>
      <c r="B15" s="20">
        <v>75.5</v>
      </c>
      <c r="C15" s="20">
        <v>13</v>
      </c>
      <c r="D15" s="20">
        <v>4.5</v>
      </c>
      <c r="E15" s="20">
        <v>3.6</v>
      </c>
      <c r="F15" s="20">
        <v>3.4</v>
      </c>
      <c r="G15" s="10">
        <v>100</v>
      </c>
      <c r="H15" s="35" t="s">
        <v>67</v>
      </c>
    </row>
    <row r="16" spans="1:8" ht="16.5" customHeight="1" x14ac:dyDescent="0.2">
      <c r="A16" s="11" t="s">
        <v>13</v>
      </c>
      <c r="B16" s="20">
        <v>73.400000000000006</v>
      </c>
      <c r="C16" s="20">
        <v>24.7</v>
      </c>
      <c r="D16" s="20">
        <v>0.4</v>
      </c>
      <c r="E16" s="20">
        <v>1</v>
      </c>
      <c r="F16" s="20">
        <v>0.5</v>
      </c>
      <c r="G16" s="10">
        <v>100</v>
      </c>
      <c r="H16" s="35" t="s">
        <v>42</v>
      </c>
    </row>
    <row r="17" spans="1:8" ht="16.5" customHeight="1" x14ac:dyDescent="0.2">
      <c r="A17" s="11" t="s">
        <v>14</v>
      </c>
      <c r="B17" s="20">
        <v>63.1</v>
      </c>
      <c r="C17" s="20">
        <v>14.5</v>
      </c>
      <c r="D17" s="20">
        <v>6.5</v>
      </c>
      <c r="E17" s="20">
        <v>9.4</v>
      </c>
      <c r="F17" s="20">
        <v>6.5</v>
      </c>
      <c r="G17" s="10">
        <v>100</v>
      </c>
      <c r="H17" s="35" t="s">
        <v>38</v>
      </c>
    </row>
    <row r="18" spans="1:8" ht="16.5" customHeight="1" x14ac:dyDescent="0.2">
      <c r="A18" s="11" t="s">
        <v>15</v>
      </c>
      <c r="B18" s="20">
        <v>92.9</v>
      </c>
      <c r="C18" s="20">
        <v>5.0999999999999996</v>
      </c>
      <c r="D18" s="20">
        <v>0.5</v>
      </c>
      <c r="E18" s="20">
        <v>0.3</v>
      </c>
      <c r="F18" s="20">
        <v>1.2</v>
      </c>
      <c r="G18" s="10">
        <v>100</v>
      </c>
      <c r="H18" s="35" t="s">
        <v>39</v>
      </c>
    </row>
    <row r="19" spans="1:8" ht="16.5" customHeight="1" x14ac:dyDescent="0.2">
      <c r="A19" s="11" t="s">
        <v>16</v>
      </c>
      <c r="B19" s="20">
        <v>76.400000000000006</v>
      </c>
      <c r="C19" s="20">
        <v>11.4</v>
      </c>
      <c r="D19" s="20">
        <v>4.3</v>
      </c>
      <c r="E19" s="20">
        <v>5.8</v>
      </c>
      <c r="F19" s="20">
        <v>2.1</v>
      </c>
      <c r="G19" s="10">
        <v>100</v>
      </c>
      <c r="H19" s="35" t="s">
        <v>17</v>
      </c>
    </row>
    <row r="20" spans="1:8" ht="16.5" customHeight="1" x14ac:dyDescent="0.2">
      <c r="A20" s="16" t="s">
        <v>30</v>
      </c>
      <c r="B20" s="19">
        <v>84.2</v>
      </c>
      <c r="C20" s="19">
        <v>2.6</v>
      </c>
      <c r="D20" s="19">
        <v>10.5</v>
      </c>
      <c r="E20" s="19">
        <v>1</v>
      </c>
      <c r="F20" s="19">
        <v>1.7</v>
      </c>
      <c r="G20" s="10">
        <v>100</v>
      </c>
      <c r="H20" s="37" t="s">
        <v>31</v>
      </c>
    </row>
    <row r="21" spans="1:8" ht="16.5" customHeight="1" x14ac:dyDescent="0.2">
      <c r="A21" s="11" t="s">
        <v>18</v>
      </c>
      <c r="B21" s="20">
        <v>95.7</v>
      </c>
      <c r="C21" s="20">
        <v>0</v>
      </c>
      <c r="D21" s="20">
        <v>0.1</v>
      </c>
      <c r="E21" s="20">
        <v>2.5</v>
      </c>
      <c r="F21" s="20">
        <v>1.7</v>
      </c>
      <c r="G21" s="10">
        <v>100</v>
      </c>
      <c r="H21" s="35" t="s">
        <v>19</v>
      </c>
    </row>
    <row r="22" spans="1:8" ht="16.5" customHeight="1" x14ac:dyDescent="0.2">
      <c r="A22" s="11" t="s">
        <v>20</v>
      </c>
      <c r="B22" s="20">
        <v>73.2</v>
      </c>
      <c r="C22" s="20">
        <v>7.1</v>
      </c>
      <c r="D22" s="20">
        <v>19.100000000000001</v>
      </c>
      <c r="E22" s="20">
        <v>0.4</v>
      </c>
      <c r="F22" s="20">
        <v>0.2</v>
      </c>
      <c r="G22" s="10">
        <v>100</v>
      </c>
      <c r="H22" s="35" t="s">
        <v>21</v>
      </c>
    </row>
    <row r="23" spans="1:8" ht="16.5" customHeight="1" x14ac:dyDescent="0.2">
      <c r="A23" s="11" t="s">
        <v>22</v>
      </c>
      <c r="B23" s="20">
        <v>85.7</v>
      </c>
      <c r="C23" s="20">
        <v>0</v>
      </c>
      <c r="D23" s="20">
        <v>6.8</v>
      </c>
      <c r="E23" s="20">
        <v>0</v>
      </c>
      <c r="F23" s="20">
        <v>7.5</v>
      </c>
      <c r="G23" s="10">
        <v>100</v>
      </c>
      <c r="H23" s="35" t="s">
        <v>43</v>
      </c>
    </row>
    <row r="24" spans="1:8" ht="16.5" customHeight="1" x14ac:dyDescent="0.2">
      <c r="A24" s="11" t="s">
        <v>23</v>
      </c>
      <c r="B24" s="20">
        <v>87.9</v>
      </c>
      <c r="C24" s="20">
        <v>0</v>
      </c>
      <c r="D24" s="20">
        <v>8.6</v>
      </c>
      <c r="E24" s="20">
        <v>1.1000000000000001</v>
      </c>
      <c r="F24" s="20">
        <v>2.4</v>
      </c>
      <c r="G24" s="10">
        <v>100</v>
      </c>
      <c r="H24" s="35" t="s">
        <v>24</v>
      </c>
    </row>
    <row r="25" spans="1:8" s="2" customFormat="1" ht="16.5" customHeight="1" x14ac:dyDescent="0.2">
      <c r="A25" s="18" t="s">
        <v>25</v>
      </c>
      <c r="B25" s="26">
        <v>88.2</v>
      </c>
      <c r="C25" s="26">
        <v>0</v>
      </c>
      <c r="D25" s="26">
        <v>11.3</v>
      </c>
      <c r="E25" s="26">
        <v>0</v>
      </c>
      <c r="F25" s="26">
        <v>0.5</v>
      </c>
      <c r="G25" s="72">
        <v>100</v>
      </c>
      <c r="H25" s="39" t="s">
        <v>26</v>
      </c>
    </row>
    <row r="26" spans="1:8" ht="16.5" customHeight="1" x14ac:dyDescent="0.2">
      <c r="A26" s="255" t="str">
        <f>"(تابع) "&amp;A1</f>
        <v>(تابع) جدول 5: التوزيع النسبي للمعيلين الرئيسين للأسر الغائبين عن العمل  في فلسطين حسب الخصائص الخلفية والسبب الرئيسي للغياب عن العمل خلال فترة الإغلاق (آذار- أيار)، 2020</v>
      </c>
      <c r="B26" s="255"/>
      <c r="C26" s="255"/>
      <c r="D26" s="255"/>
      <c r="E26" s="255"/>
      <c r="F26" s="255"/>
      <c r="G26" s="255"/>
      <c r="H26" s="255"/>
    </row>
    <row r="27" spans="1:8" ht="34.5" customHeight="1" x14ac:dyDescent="0.2">
      <c r="A27" s="256" t="str">
        <f>"(Cont.) "&amp;A2</f>
        <v>(Cont.) Table 5: Percentage Distribution of Absent Household's Main Income Earners in Palestine by Background Characteristics and Main Reason for Work Absence During the Lockdown Period (March-May), 2020</v>
      </c>
      <c r="B27" s="256"/>
      <c r="C27" s="256"/>
      <c r="D27" s="256"/>
      <c r="E27" s="256"/>
      <c r="F27" s="256"/>
      <c r="G27" s="256"/>
      <c r="H27" s="256"/>
    </row>
    <row r="28" spans="1:8" ht="6" customHeight="1" x14ac:dyDescent="0.2"/>
    <row r="29" spans="1:8" ht="14.1" customHeight="1" x14ac:dyDescent="0.2">
      <c r="A29" s="257" t="s">
        <v>331</v>
      </c>
      <c r="B29" s="71" t="s">
        <v>85</v>
      </c>
      <c r="C29" s="93"/>
      <c r="D29" s="93"/>
      <c r="E29" s="263" t="s">
        <v>84</v>
      </c>
      <c r="F29" s="263"/>
      <c r="G29" s="264"/>
      <c r="H29" s="260" t="s">
        <v>71</v>
      </c>
    </row>
    <row r="30" spans="1:8" ht="40.5" x14ac:dyDescent="0.2">
      <c r="A30" s="258"/>
      <c r="B30" s="29" t="s">
        <v>106</v>
      </c>
      <c r="C30" s="29" t="s">
        <v>107</v>
      </c>
      <c r="D30" s="29" t="s">
        <v>74</v>
      </c>
      <c r="E30" s="29" t="s">
        <v>76</v>
      </c>
      <c r="F30" s="29" t="s">
        <v>27</v>
      </c>
      <c r="G30" s="8" t="s">
        <v>0</v>
      </c>
      <c r="H30" s="261"/>
    </row>
    <row r="31" spans="1:8" ht="42.75" customHeight="1" x14ac:dyDescent="0.2">
      <c r="A31" s="259"/>
      <c r="B31" s="30" t="s">
        <v>77</v>
      </c>
      <c r="C31" s="30" t="s">
        <v>78</v>
      </c>
      <c r="D31" s="30" t="s">
        <v>79</v>
      </c>
      <c r="E31" s="30" t="s">
        <v>81</v>
      </c>
      <c r="F31" s="30" t="s">
        <v>83</v>
      </c>
      <c r="G31" s="31" t="s">
        <v>1</v>
      </c>
      <c r="H31" s="262"/>
    </row>
    <row r="32" spans="1:8" s="2" customFormat="1" ht="16.5" customHeight="1" x14ac:dyDescent="0.2">
      <c r="A32" s="16" t="s">
        <v>45</v>
      </c>
      <c r="B32" s="20"/>
      <c r="C32" s="20"/>
      <c r="D32" s="20"/>
      <c r="E32" s="20"/>
      <c r="F32" s="20"/>
      <c r="G32" s="10"/>
      <c r="H32" s="38" t="s">
        <v>46</v>
      </c>
    </row>
    <row r="33" spans="1:8" ht="16.5" customHeight="1" x14ac:dyDescent="0.2">
      <c r="A33" s="11" t="s">
        <v>55</v>
      </c>
      <c r="B33" s="20">
        <v>76.2</v>
      </c>
      <c r="C33" s="20">
        <v>12.5</v>
      </c>
      <c r="D33" s="20">
        <v>5.8</v>
      </c>
      <c r="E33" s="20">
        <v>3.2</v>
      </c>
      <c r="F33" s="20">
        <v>2.2999999999999998</v>
      </c>
      <c r="G33" s="10">
        <v>100</v>
      </c>
      <c r="H33" s="35" t="s">
        <v>47</v>
      </c>
    </row>
    <row r="34" spans="1:8" ht="16.5" customHeight="1" x14ac:dyDescent="0.2">
      <c r="A34" s="11" t="s">
        <v>48</v>
      </c>
      <c r="B34" s="20">
        <v>79.2</v>
      </c>
      <c r="C34" s="20">
        <v>7.9</v>
      </c>
      <c r="D34" s="20">
        <v>1.3</v>
      </c>
      <c r="E34" s="20">
        <v>6.5</v>
      </c>
      <c r="F34" s="20">
        <v>5.0999999999999996</v>
      </c>
      <c r="G34" s="10">
        <v>100</v>
      </c>
      <c r="H34" s="35" t="s">
        <v>49</v>
      </c>
    </row>
    <row r="35" spans="1:8" ht="16.5" customHeight="1" x14ac:dyDescent="0.2">
      <c r="A35" s="11" t="s">
        <v>50</v>
      </c>
      <c r="B35" s="20">
        <v>78.5</v>
      </c>
      <c r="C35" s="20">
        <v>13.7</v>
      </c>
      <c r="D35" s="20">
        <v>1.2</v>
      </c>
      <c r="E35" s="20">
        <v>0.4</v>
      </c>
      <c r="F35" s="20">
        <v>6.2</v>
      </c>
      <c r="G35" s="10">
        <v>100</v>
      </c>
      <c r="H35" s="35" t="s">
        <v>51</v>
      </c>
    </row>
    <row r="36" spans="1:8" ht="16.5" customHeight="1" x14ac:dyDescent="0.2">
      <c r="A36" s="17" t="s">
        <v>57</v>
      </c>
      <c r="B36" s="20"/>
      <c r="C36" s="20"/>
      <c r="D36" s="20"/>
      <c r="E36" s="20"/>
      <c r="F36" s="20"/>
      <c r="G36" s="10"/>
      <c r="H36" s="105" t="s">
        <v>56</v>
      </c>
    </row>
    <row r="37" spans="1:8" ht="16.5" customHeight="1" x14ac:dyDescent="0.2">
      <c r="A37" s="11" t="s">
        <v>291</v>
      </c>
      <c r="B37" s="20">
        <v>75.7</v>
      </c>
      <c r="C37" s="20">
        <v>11.6</v>
      </c>
      <c r="D37" s="20">
        <v>3</v>
      </c>
      <c r="E37" s="20">
        <v>2.8</v>
      </c>
      <c r="F37" s="20">
        <v>6.9</v>
      </c>
      <c r="G37" s="10">
        <v>100</v>
      </c>
      <c r="H37" s="35" t="s">
        <v>293</v>
      </c>
    </row>
    <row r="38" spans="1:8" s="2" customFormat="1" ht="16.5" customHeight="1" x14ac:dyDescent="0.2">
      <c r="A38" s="200" t="s">
        <v>292</v>
      </c>
      <c r="B38" s="24">
        <v>74.8</v>
      </c>
      <c r="C38" s="24">
        <v>14.5</v>
      </c>
      <c r="D38" s="24">
        <v>3</v>
      </c>
      <c r="E38" s="24">
        <v>4.3</v>
      </c>
      <c r="F38" s="24">
        <v>3.4</v>
      </c>
      <c r="G38" s="73">
        <v>100</v>
      </c>
      <c r="H38" s="208" t="s">
        <v>294</v>
      </c>
    </row>
    <row r="39" spans="1:8" s="2" customFormat="1" ht="24" x14ac:dyDescent="0.2">
      <c r="A39" s="209" t="s">
        <v>409</v>
      </c>
      <c r="B39" s="210"/>
      <c r="D39" s="211"/>
      <c r="E39" s="211"/>
      <c r="F39" s="211"/>
      <c r="G39" s="212"/>
      <c r="H39" s="245" t="s">
        <v>421</v>
      </c>
    </row>
    <row r="40" spans="1:8" ht="16.5" customHeight="1" x14ac:dyDescent="0.2">
      <c r="A40" s="11" t="s">
        <v>34</v>
      </c>
      <c r="B40" s="23">
        <v>76.7</v>
      </c>
      <c r="C40" s="24">
        <v>11.7</v>
      </c>
      <c r="D40" s="24">
        <v>4.8</v>
      </c>
      <c r="E40" s="24">
        <v>3.7</v>
      </c>
      <c r="F40" s="24">
        <v>3.1</v>
      </c>
      <c r="G40" s="21">
        <v>100</v>
      </c>
      <c r="H40" s="40" t="s">
        <v>36</v>
      </c>
    </row>
    <row r="41" spans="1:8" ht="16.5" customHeight="1" x14ac:dyDescent="0.2">
      <c r="A41" s="11" t="s">
        <v>35</v>
      </c>
      <c r="B41" s="23">
        <v>81.7</v>
      </c>
      <c r="C41" s="24">
        <v>13.7</v>
      </c>
      <c r="D41" s="24">
        <v>2.1</v>
      </c>
      <c r="E41" s="24">
        <v>0.3</v>
      </c>
      <c r="F41" s="24">
        <v>2.2000000000000002</v>
      </c>
      <c r="G41" s="21">
        <v>100</v>
      </c>
      <c r="H41" s="40" t="s">
        <v>37</v>
      </c>
    </row>
    <row r="42" spans="1:8" ht="24" x14ac:dyDescent="0.2">
      <c r="A42" s="12" t="s">
        <v>410</v>
      </c>
      <c r="B42" s="23"/>
      <c r="C42" s="24"/>
      <c r="D42" s="24"/>
      <c r="E42" s="24"/>
      <c r="F42" s="24"/>
      <c r="G42" s="21"/>
      <c r="H42" s="245" t="s">
        <v>422</v>
      </c>
    </row>
    <row r="43" spans="1:8" ht="16.5" customHeight="1" x14ac:dyDescent="0.2">
      <c r="A43" s="11" t="s">
        <v>60</v>
      </c>
      <c r="B43" s="23">
        <v>70.599999999999994</v>
      </c>
      <c r="C43" s="24">
        <v>16.8</v>
      </c>
      <c r="D43" s="24">
        <v>9.3000000000000007</v>
      </c>
      <c r="E43" s="24">
        <v>1.4</v>
      </c>
      <c r="F43" s="24">
        <v>1.9</v>
      </c>
      <c r="G43" s="21">
        <v>100</v>
      </c>
      <c r="H43" s="40" t="s">
        <v>65</v>
      </c>
    </row>
    <row r="44" spans="1:8" ht="16.5" customHeight="1" x14ac:dyDescent="0.2">
      <c r="A44" s="11" t="s">
        <v>295</v>
      </c>
      <c r="B44" s="23">
        <v>79.099999999999994</v>
      </c>
      <c r="C44" s="24">
        <v>10.1</v>
      </c>
      <c r="D44" s="24">
        <v>2.4</v>
      </c>
      <c r="E44" s="24">
        <v>4.9000000000000004</v>
      </c>
      <c r="F44" s="24">
        <v>3.5</v>
      </c>
      <c r="G44" s="21">
        <v>100</v>
      </c>
      <c r="H44" s="40" t="s">
        <v>61</v>
      </c>
    </row>
    <row r="45" spans="1:8" ht="16.5" customHeight="1" x14ac:dyDescent="0.2">
      <c r="A45" s="11" t="s">
        <v>296</v>
      </c>
      <c r="B45" s="23">
        <v>81.599999999999994</v>
      </c>
      <c r="C45" s="24">
        <v>10</v>
      </c>
      <c r="D45" s="24">
        <v>3.3</v>
      </c>
      <c r="E45" s="24">
        <v>1.9</v>
      </c>
      <c r="F45" s="24">
        <v>3.2</v>
      </c>
      <c r="G45" s="21">
        <v>100</v>
      </c>
      <c r="H45" s="40" t="s">
        <v>62</v>
      </c>
    </row>
    <row r="46" spans="1:8" ht="16.5" customHeight="1" x14ac:dyDescent="0.2">
      <c r="A46" s="11" t="s">
        <v>297</v>
      </c>
      <c r="B46" s="23">
        <v>74.5</v>
      </c>
      <c r="C46" s="24">
        <v>10.7</v>
      </c>
      <c r="D46" s="24">
        <v>1.9</v>
      </c>
      <c r="E46" s="24">
        <v>7.8</v>
      </c>
      <c r="F46" s="24">
        <v>5.0999999999999996</v>
      </c>
      <c r="G46" s="21">
        <v>100</v>
      </c>
      <c r="H46" s="40" t="s">
        <v>63</v>
      </c>
    </row>
    <row r="47" spans="1:8" ht="16.5" customHeight="1" x14ac:dyDescent="0.2">
      <c r="A47" s="119" t="s">
        <v>64</v>
      </c>
      <c r="B47" s="23">
        <v>87.4</v>
      </c>
      <c r="C47" s="24">
        <v>2.7</v>
      </c>
      <c r="D47" s="24">
        <v>8.3000000000000007</v>
      </c>
      <c r="E47" s="24">
        <v>0.7</v>
      </c>
      <c r="F47" s="24">
        <v>0.9</v>
      </c>
      <c r="G47" s="21">
        <v>100</v>
      </c>
      <c r="H47" s="40" t="s">
        <v>66</v>
      </c>
    </row>
    <row r="48" spans="1:8" ht="40.5" x14ac:dyDescent="0.2">
      <c r="A48" s="12" t="s">
        <v>411</v>
      </c>
      <c r="B48" s="23"/>
      <c r="C48" s="24"/>
      <c r="D48" s="24"/>
      <c r="E48" s="24"/>
      <c r="F48" s="24"/>
      <c r="G48" s="21"/>
      <c r="H48" s="245" t="s">
        <v>423</v>
      </c>
    </row>
    <row r="49" spans="1:8" ht="16.5" customHeight="1" x14ac:dyDescent="0.2">
      <c r="A49" s="13" t="s">
        <v>352</v>
      </c>
      <c r="B49" s="23">
        <v>80.5</v>
      </c>
      <c r="C49" s="24">
        <v>9.3000000000000007</v>
      </c>
      <c r="D49" s="24">
        <v>6.6</v>
      </c>
      <c r="E49" s="24">
        <v>0.7</v>
      </c>
      <c r="F49" s="24">
        <v>2.9</v>
      </c>
      <c r="G49" s="21">
        <v>100</v>
      </c>
      <c r="H49" s="40" t="s">
        <v>353</v>
      </c>
    </row>
    <row r="50" spans="1:8" ht="16.5" customHeight="1" x14ac:dyDescent="0.2">
      <c r="A50" s="14" t="s">
        <v>52</v>
      </c>
      <c r="B50" s="25">
        <v>75.099999999999994</v>
      </c>
      <c r="C50" s="26">
        <v>13</v>
      </c>
      <c r="D50" s="26">
        <v>3.7</v>
      </c>
      <c r="E50" s="26">
        <v>5</v>
      </c>
      <c r="F50" s="26">
        <v>3.2</v>
      </c>
      <c r="G50" s="22">
        <v>100</v>
      </c>
      <c r="H50" s="41" t="s">
        <v>298</v>
      </c>
    </row>
  </sheetData>
  <mergeCells count="10">
    <mergeCell ref="A27:H27"/>
    <mergeCell ref="A29:A31"/>
    <mergeCell ref="H29:H31"/>
    <mergeCell ref="E29:G29"/>
    <mergeCell ref="E4:G4"/>
    <mergeCell ref="A1:H1"/>
    <mergeCell ref="A2:H2"/>
    <mergeCell ref="A4:A6"/>
    <mergeCell ref="H4:H6"/>
    <mergeCell ref="A26:H26"/>
  </mergeCells>
  <printOptions horizontalCentered="1"/>
  <pageMargins left="0.39370078740157483" right="0.39370078740157483" top="0.78740157480314965" bottom="0.59055118110236227" header="0.39370078740157483" footer="0.39370078740157483"/>
  <pageSetup paperSize="9" scale="99"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5"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49"/>
  <sheetViews>
    <sheetView rightToLeft="1" view="pageBreakPreview" topLeftCell="J24" zoomScale="110" zoomScaleNormal="100" zoomScaleSheetLayoutView="110" workbookViewId="0">
      <selection activeCell="M24" sqref="M1:AA1048576"/>
    </sheetView>
  </sheetViews>
  <sheetFormatPr defaultColWidth="9.125" defaultRowHeight="14.25" x14ac:dyDescent="0.2"/>
  <cols>
    <col min="1" max="1" width="14.125" style="1" customWidth="1"/>
    <col min="2" max="2" width="13.375" style="1" customWidth="1"/>
    <col min="3" max="3" width="11.125" style="1" customWidth="1"/>
    <col min="4" max="4" width="6.375" style="1" customWidth="1"/>
    <col min="5" max="5" width="5" style="1" customWidth="1"/>
    <col min="6" max="6" width="5" style="47" customWidth="1"/>
    <col min="7" max="7" width="13.375" style="1" customWidth="1"/>
    <col min="8" max="8" width="11.125" style="1" customWidth="1"/>
    <col min="9" max="9" width="6.375" style="1" customWidth="1"/>
    <col min="10" max="10" width="5" style="1" customWidth="1"/>
    <col min="11" max="11" width="5" style="47" customWidth="1"/>
    <col min="12" max="12" width="18.75" style="1" customWidth="1"/>
    <col min="13" max="16384" width="9.125" style="1"/>
  </cols>
  <sheetData>
    <row r="1" spans="1:12" ht="37.5" customHeight="1" x14ac:dyDescent="0.2">
      <c r="A1" s="272" t="s">
        <v>385</v>
      </c>
      <c r="B1" s="272"/>
      <c r="C1" s="272"/>
      <c r="D1" s="272"/>
      <c r="E1" s="272"/>
      <c r="F1" s="272"/>
      <c r="G1" s="272"/>
      <c r="H1" s="272"/>
      <c r="I1" s="272"/>
      <c r="J1" s="272"/>
      <c r="K1" s="272"/>
      <c r="L1" s="272"/>
    </row>
    <row r="2" spans="1:12" ht="34.5" customHeight="1" x14ac:dyDescent="0.2">
      <c r="A2" s="273" t="s">
        <v>393</v>
      </c>
      <c r="B2" s="273"/>
      <c r="C2" s="273"/>
      <c r="D2" s="273"/>
      <c r="E2" s="273"/>
      <c r="F2" s="273"/>
      <c r="G2" s="273"/>
      <c r="H2" s="273"/>
      <c r="I2" s="273"/>
      <c r="J2" s="273"/>
      <c r="K2" s="273"/>
      <c r="L2" s="273"/>
    </row>
    <row r="3" spans="1:12" ht="6" customHeight="1" x14ac:dyDescent="0.2"/>
    <row r="4" spans="1:12" ht="14.1" customHeight="1" x14ac:dyDescent="0.2">
      <c r="A4" s="257" t="s">
        <v>331</v>
      </c>
      <c r="B4" s="42" t="s">
        <v>112</v>
      </c>
      <c r="C4" s="34"/>
      <c r="D4" s="263" t="s">
        <v>111</v>
      </c>
      <c r="E4" s="263"/>
      <c r="F4" s="264"/>
      <c r="G4" s="271" t="s">
        <v>113</v>
      </c>
      <c r="H4" s="266"/>
      <c r="I4" s="263" t="s">
        <v>110</v>
      </c>
      <c r="J4" s="263"/>
      <c r="K4" s="264"/>
      <c r="L4" s="260" t="s">
        <v>71</v>
      </c>
    </row>
    <row r="5" spans="1:12" ht="36.75" customHeight="1" x14ac:dyDescent="0.2">
      <c r="A5" s="258"/>
      <c r="B5" s="29" t="s">
        <v>302</v>
      </c>
      <c r="C5" s="29" t="s">
        <v>303</v>
      </c>
      <c r="D5" s="29" t="s">
        <v>108</v>
      </c>
      <c r="E5" s="29" t="s">
        <v>27</v>
      </c>
      <c r="F5" s="8" t="s">
        <v>0</v>
      </c>
      <c r="G5" s="29" t="s">
        <v>302</v>
      </c>
      <c r="H5" s="29" t="s">
        <v>303</v>
      </c>
      <c r="I5" s="29" t="s">
        <v>108</v>
      </c>
      <c r="J5" s="29" t="s">
        <v>27</v>
      </c>
      <c r="K5" s="8" t="s">
        <v>0</v>
      </c>
      <c r="L5" s="261"/>
    </row>
    <row r="6" spans="1:12" ht="27.75" customHeight="1" x14ac:dyDescent="0.2">
      <c r="A6" s="259"/>
      <c r="B6" s="30" t="s">
        <v>304</v>
      </c>
      <c r="C6" s="30" t="s">
        <v>305</v>
      </c>
      <c r="D6" s="30" t="s">
        <v>109</v>
      </c>
      <c r="E6" s="30" t="s">
        <v>83</v>
      </c>
      <c r="F6" s="31" t="s">
        <v>1</v>
      </c>
      <c r="G6" s="30" t="s">
        <v>304</v>
      </c>
      <c r="H6" s="30" t="s">
        <v>305</v>
      </c>
      <c r="I6" s="30" t="s">
        <v>109</v>
      </c>
      <c r="J6" s="30" t="s">
        <v>83</v>
      </c>
      <c r="K6" s="31" t="s">
        <v>1</v>
      </c>
      <c r="L6" s="262"/>
    </row>
    <row r="7" spans="1:12" ht="15" customHeight="1" x14ac:dyDescent="0.2">
      <c r="A7" s="15" t="s">
        <v>32</v>
      </c>
      <c r="B7" s="19">
        <v>6.8</v>
      </c>
      <c r="C7" s="19">
        <v>32.4</v>
      </c>
      <c r="D7" s="19">
        <v>59.8</v>
      </c>
      <c r="E7" s="19">
        <v>1</v>
      </c>
      <c r="F7" s="135">
        <v>100</v>
      </c>
      <c r="G7" s="19">
        <v>9.1</v>
      </c>
      <c r="H7" s="19">
        <v>42.5</v>
      </c>
      <c r="I7" s="45">
        <v>47.5</v>
      </c>
      <c r="J7" s="45">
        <v>0.9</v>
      </c>
      <c r="K7" s="136">
        <v>100</v>
      </c>
      <c r="L7" s="3" t="s">
        <v>33</v>
      </c>
    </row>
    <row r="8" spans="1:12" ht="15" customHeight="1" x14ac:dyDescent="0.2">
      <c r="A8" s="16" t="s">
        <v>29</v>
      </c>
      <c r="B8" s="19">
        <v>5.8</v>
      </c>
      <c r="C8" s="19">
        <v>41.5</v>
      </c>
      <c r="D8" s="19">
        <v>51.4</v>
      </c>
      <c r="E8" s="19">
        <v>1.3</v>
      </c>
      <c r="F8" s="135">
        <v>100</v>
      </c>
      <c r="G8" s="19">
        <v>6.7</v>
      </c>
      <c r="H8" s="19">
        <v>51.1</v>
      </c>
      <c r="I8" s="45">
        <v>41.1</v>
      </c>
      <c r="J8" s="45">
        <v>1.1000000000000001</v>
      </c>
      <c r="K8" s="136">
        <v>100</v>
      </c>
      <c r="L8" s="4" t="s">
        <v>28</v>
      </c>
    </row>
    <row r="9" spans="1:12" ht="15" customHeight="1" x14ac:dyDescent="0.2">
      <c r="A9" s="11" t="s">
        <v>2</v>
      </c>
      <c r="B9" s="20">
        <v>10</v>
      </c>
      <c r="C9" s="20">
        <v>40.9</v>
      </c>
      <c r="D9" s="20">
        <v>48.6</v>
      </c>
      <c r="E9" s="20">
        <v>0.5</v>
      </c>
      <c r="F9" s="135">
        <v>100</v>
      </c>
      <c r="G9" s="20">
        <v>19.899999999999999</v>
      </c>
      <c r="H9" s="20">
        <v>33.200000000000003</v>
      </c>
      <c r="I9" s="46">
        <v>37.6</v>
      </c>
      <c r="J9" s="46">
        <v>9.3000000000000007</v>
      </c>
      <c r="K9" s="136">
        <v>100</v>
      </c>
      <c r="L9" s="74" t="s">
        <v>3</v>
      </c>
    </row>
    <row r="10" spans="1:12" ht="15" customHeight="1" x14ac:dyDescent="0.2">
      <c r="A10" s="11" t="s">
        <v>41</v>
      </c>
      <c r="B10" s="20">
        <v>36.4</v>
      </c>
      <c r="C10" s="20">
        <v>24.2</v>
      </c>
      <c r="D10" s="20">
        <v>39.4</v>
      </c>
      <c r="E10" s="20">
        <v>0</v>
      </c>
      <c r="F10" s="135">
        <v>100</v>
      </c>
      <c r="G10" s="20">
        <v>6.9</v>
      </c>
      <c r="H10" s="20">
        <v>58.2</v>
      </c>
      <c r="I10" s="46">
        <v>34.9</v>
      </c>
      <c r="J10" s="46">
        <v>0</v>
      </c>
      <c r="K10" s="136">
        <v>100</v>
      </c>
      <c r="L10" s="74" t="s">
        <v>40</v>
      </c>
    </row>
    <row r="11" spans="1:12" ht="15" customHeight="1" x14ac:dyDescent="0.2">
      <c r="A11" s="11" t="s">
        <v>4</v>
      </c>
      <c r="B11" s="20">
        <v>12.7</v>
      </c>
      <c r="C11" s="20">
        <v>39</v>
      </c>
      <c r="D11" s="20">
        <v>47.9</v>
      </c>
      <c r="E11" s="20">
        <v>0.4</v>
      </c>
      <c r="F11" s="135">
        <v>100</v>
      </c>
      <c r="G11" s="20">
        <v>8.1</v>
      </c>
      <c r="H11" s="20">
        <v>41.5</v>
      </c>
      <c r="I11" s="46">
        <v>50.4</v>
      </c>
      <c r="J11" s="46">
        <v>0</v>
      </c>
      <c r="K11" s="136">
        <v>100</v>
      </c>
      <c r="L11" s="74" t="s">
        <v>5</v>
      </c>
    </row>
    <row r="12" spans="1:12" ht="15" customHeight="1" x14ac:dyDescent="0.2">
      <c r="A12" s="11" t="s">
        <v>6</v>
      </c>
      <c r="B12" s="20">
        <v>2.2999999999999998</v>
      </c>
      <c r="C12" s="20">
        <v>37.700000000000003</v>
      </c>
      <c r="D12" s="20">
        <v>59.2</v>
      </c>
      <c r="E12" s="20">
        <v>0.8</v>
      </c>
      <c r="F12" s="135">
        <v>100</v>
      </c>
      <c r="G12" s="20">
        <v>3.4</v>
      </c>
      <c r="H12" s="20">
        <v>47.4</v>
      </c>
      <c r="I12" s="46">
        <v>49.2</v>
      </c>
      <c r="J12" s="46">
        <v>0</v>
      </c>
      <c r="K12" s="136">
        <v>100</v>
      </c>
      <c r="L12" s="74" t="s">
        <v>7</v>
      </c>
    </row>
    <row r="13" spans="1:12" ht="15" customHeight="1" x14ac:dyDescent="0.2">
      <c r="A13" s="11" t="s">
        <v>8</v>
      </c>
      <c r="B13" s="20">
        <v>7.3</v>
      </c>
      <c r="C13" s="20">
        <v>51.7</v>
      </c>
      <c r="D13" s="20">
        <v>41</v>
      </c>
      <c r="E13" s="20">
        <v>0</v>
      </c>
      <c r="F13" s="135">
        <v>100</v>
      </c>
      <c r="G13" s="20">
        <v>1.6</v>
      </c>
      <c r="H13" s="20">
        <v>74.3</v>
      </c>
      <c r="I13" s="46">
        <v>24.1</v>
      </c>
      <c r="J13" s="46">
        <v>0</v>
      </c>
      <c r="K13" s="136">
        <v>100</v>
      </c>
      <c r="L13" s="74" t="s">
        <v>9</v>
      </c>
    </row>
    <row r="14" spans="1:12" ht="15" customHeight="1" x14ac:dyDescent="0.2">
      <c r="A14" s="11" t="s">
        <v>10</v>
      </c>
      <c r="B14" s="20">
        <v>2.8</v>
      </c>
      <c r="C14" s="20">
        <v>51.8</v>
      </c>
      <c r="D14" s="20">
        <v>42.6</v>
      </c>
      <c r="E14" s="20">
        <v>2.8</v>
      </c>
      <c r="F14" s="135">
        <v>100</v>
      </c>
      <c r="G14" s="20">
        <v>0.5</v>
      </c>
      <c r="H14" s="20">
        <v>51.5</v>
      </c>
      <c r="I14" s="46">
        <v>48</v>
      </c>
      <c r="J14" s="46">
        <v>0</v>
      </c>
      <c r="K14" s="136">
        <v>100</v>
      </c>
      <c r="L14" s="74" t="s">
        <v>11</v>
      </c>
    </row>
    <row r="15" spans="1:12" ht="15" customHeight="1" x14ac:dyDescent="0.2">
      <c r="A15" s="11" t="s">
        <v>12</v>
      </c>
      <c r="B15" s="20">
        <v>4.7</v>
      </c>
      <c r="C15" s="20">
        <v>37.700000000000003</v>
      </c>
      <c r="D15" s="20">
        <v>56.6</v>
      </c>
      <c r="E15" s="20">
        <v>1</v>
      </c>
      <c r="F15" s="135">
        <v>100</v>
      </c>
      <c r="G15" s="20">
        <v>0</v>
      </c>
      <c r="H15" s="20">
        <v>65.400000000000006</v>
      </c>
      <c r="I15" s="46">
        <v>33.299999999999997</v>
      </c>
      <c r="J15" s="46">
        <v>1.3</v>
      </c>
      <c r="K15" s="136">
        <v>100</v>
      </c>
      <c r="L15" s="74" t="s">
        <v>67</v>
      </c>
    </row>
    <row r="16" spans="1:12" ht="15" customHeight="1" x14ac:dyDescent="0.2">
      <c r="A16" s="11" t="s">
        <v>13</v>
      </c>
      <c r="B16" s="20">
        <v>22.8</v>
      </c>
      <c r="C16" s="20">
        <v>7.1</v>
      </c>
      <c r="D16" s="20">
        <v>64.400000000000006</v>
      </c>
      <c r="E16" s="20">
        <v>5.7</v>
      </c>
      <c r="F16" s="135">
        <v>100</v>
      </c>
      <c r="G16" s="20">
        <v>54.5</v>
      </c>
      <c r="H16" s="20">
        <v>20</v>
      </c>
      <c r="I16" s="46">
        <v>25.5</v>
      </c>
      <c r="J16" s="46">
        <v>0</v>
      </c>
      <c r="K16" s="136">
        <v>100</v>
      </c>
      <c r="L16" s="74" t="s">
        <v>42</v>
      </c>
    </row>
    <row r="17" spans="1:12" ht="15" customHeight="1" x14ac:dyDescent="0.2">
      <c r="A17" s="11" t="s">
        <v>14</v>
      </c>
      <c r="B17" s="20">
        <v>4.3</v>
      </c>
      <c r="C17" s="20">
        <v>30.8</v>
      </c>
      <c r="D17" s="20">
        <v>60.7</v>
      </c>
      <c r="E17" s="20">
        <v>4.2</v>
      </c>
      <c r="F17" s="135">
        <v>100</v>
      </c>
      <c r="G17" s="20">
        <v>4.4000000000000004</v>
      </c>
      <c r="H17" s="20">
        <v>46.3</v>
      </c>
      <c r="I17" s="46">
        <v>49.3</v>
      </c>
      <c r="J17" s="46">
        <v>0</v>
      </c>
      <c r="K17" s="136">
        <v>100</v>
      </c>
      <c r="L17" s="74" t="s">
        <v>38</v>
      </c>
    </row>
    <row r="18" spans="1:12" ht="15" customHeight="1" x14ac:dyDescent="0.2">
      <c r="A18" s="11" t="s">
        <v>15</v>
      </c>
      <c r="B18" s="20">
        <v>1</v>
      </c>
      <c r="C18" s="20">
        <v>44.6</v>
      </c>
      <c r="D18" s="20">
        <v>52.3</v>
      </c>
      <c r="E18" s="20">
        <v>2.1</v>
      </c>
      <c r="F18" s="135">
        <v>100</v>
      </c>
      <c r="G18" s="20">
        <v>0.8</v>
      </c>
      <c r="H18" s="20">
        <v>39.700000000000003</v>
      </c>
      <c r="I18" s="46">
        <v>59.5</v>
      </c>
      <c r="J18" s="46">
        <v>0</v>
      </c>
      <c r="K18" s="136">
        <v>100</v>
      </c>
      <c r="L18" s="74" t="s">
        <v>39</v>
      </c>
    </row>
    <row r="19" spans="1:12" ht="15" customHeight="1" x14ac:dyDescent="0.2">
      <c r="A19" s="11" t="s">
        <v>16</v>
      </c>
      <c r="B19" s="20">
        <v>4</v>
      </c>
      <c r="C19" s="20">
        <v>51.9</v>
      </c>
      <c r="D19" s="20">
        <v>44</v>
      </c>
      <c r="E19" s="20">
        <v>0.1</v>
      </c>
      <c r="F19" s="135">
        <v>100</v>
      </c>
      <c r="G19" s="20">
        <v>4.0999999999999996</v>
      </c>
      <c r="H19" s="20">
        <v>66.2</v>
      </c>
      <c r="I19" s="46">
        <v>29.7</v>
      </c>
      <c r="J19" s="46">
        <v>0</v>
      </c>
      <c r="K19" s="136">
        <v>100</v>
      </c>
      <c r="L19" s="74" t="s">
        <v>17</v>
      </c>
    </row>
    <row r="20" spans="1:12" ht="15" customHeight="1" x14ac:dyDescent="0.2">
      <c r="A20" s="16" t="s">
        <v>30</v>
      </c>
      <c r="B20" s="19">
        <v>8.8000000000000007</v>
      </c>
      <c r="C20" s="19">
        <v>13.5</v>
      </c>
      <c r="D20" s="19">
        <v>77.2</v>
      </c>
      <c r="E20" s="19">
        <v>0.5</v>
      </c>
      <c r="F20" s="135">
        <v>100</v>
      </c>
      <c r="G20" s="19">
        <v>11.6</v>
      </c>
      <c r="H20" s="19">
        <v>33.299999999999997</v>
      </c>
      <c r="I20" s="45">
        <v>54.2</v>
      </c>
      <c r="J20" s="45">
        <v>0.9</v>
      </c>
      <c r="K20" s="136">
        <v>100</v>
      </c>
      <c r="L20" s="4" t="s">
        <v>31</v>
      </c>
    </row>
    <row r="21" spans="1:12" ht="15" customHeight="1" x14ac:dyDescent="0.2">
      <c r="A21" s="11" t="s">
        <v>18</v>
      </c>
      <c r="B21" s="20">
        <v>15.3</v>
      </c>
      <c r="C21" s="20">
        <v>11.5</v>
      </c>
      <c r="D21" s="20">
        <v>73.2</v>
      </c>
      <c r="E21" s="20">
        <v>0</v>
      </c>
      <c r="F21" s="135">
        <v>100</v>
      </c>
      <c r="G21" s="20">
        <v>11.7</v>
      </c>
      <c r="H21" s="20">
        <v>45.7</v>
      </c>
      <c r="I21" s="46">
        <v>42.6</v>
      </c>
      <c r="J21" s="46">
        <v>0</v>
      </c>
      <c r="K21" s="136">
        <v>100</v>
      </c>
      <c r="L21" s="74" t="s">
        <v>19</v>
      </c>
    </row>
    <row r="22" spans="1:12" ht="15" customHeight="1" x14ac:dyDescent="0.2">
      <c r="A22" s="11" t="s">
        <v>20</v>
      </c>
      <c r="B22" s="20">
        <v>2.4</v>
      </c>
      <c r="C22" s="20">
        <v>15.3</v>
      </c>
      <c r="D22" s="20">
        <v>81.2</v>
      </c>
      <c r="E22" s="20">
        <v>1.1000000000000001</v>
      </c>
      <c r="F22" s="135">
        <v>100</v>
      </c>
      <c r="G22" s="20">
        <v>5.5</v>
      </c>
      <c r="H22" s="20">
        <v>42</v>
      </c>
      <c r="I22" s="46">
        <v>50.5</v>
      </c>
      <c r="J22" s="46">
        <v>2</v>
      </c>
      <c r="K22" s="136">
        <v>100</v>
      </c>
      <c r="L22" s="74" t="s">
        <v>21</v>
      </c>
    </row>
    <row r="23" spans="1:12" ht="15" customHeight="1" x14ac:dyDescent="0.2">
      <c r="A23" s="11" t="s">
        <v>22</v>
      </c>
      <c r="B23" s="20">
        <v>9.6</v>
      </c>
      <c r="C23" s="20">
        <v>13.6</v>
      </c>
      <c r="D23" s="20">
        <v>76.5</v>
      </c>
      <c r="E23" s="20">
        <v>0.3</v>
      </c>
      <c r="F23" s="135">
        <v>100</v>
      </c>
      <c r="G23" s="20">
        <v>16.3</v>
      </c>
      <c r="H23" s="20">
        <v>33.1</v>
      </c>
      <c r="I23" s="46">
        <v>50.6</v>
      </c>
      <c r="J23" s="46">
        <v>0</v>
      </c>
      <c r="K23" s="136">
        <v>100</v>
      </c>
      <c r="L23" s="74" t="s">
        <v>43</v>
      </c>
    </row>
    <row r="24" spans="1:12" ht="15" customHeight="1" x14ac:dyDescent="0.2">
      <c r="A24" s="11" t="s">
        <v>23</v>
      </c>
      <c r="B24" s="20">
        <v>7.9</v>
      </c>
      <c r="C24" s="20">
        <v>16.2</v>
      </c>
      <c r="D24" s="20">
        <v>75.3</v>
      </c>
      <c r="E24" s="20">
        <v>0.6</v>
      </c>
      <c r="F24" s="135">
        <v>100</v>
      </c>
      <c r="G24" s="20">
        <v>8.9</v>
      </c>
      <c r="H24" s="20">
        <v>24.7</v>
      </c>
      <c r="I24" s="46">
        <v>66.2</v>
      </c>
      <c r="J24" s="46">
        <v>0.2</v>
      </c>
      <c r="K24" s="136">
        <v>100</v>
      </c>
      <c r="L24" s="74" t="s">
        <v>24</v>
      </c>
    </row>
    <row r="25" spans="1:12" s="2" customFormat="1" ht="15" customHeight="1" x14ac:dyDescent="0.2">
      <c r="A25" s="11" t="s">
        <v>25</v>
      </c>
      <c r="B25" s="20">
        <v>14.4</v>
      </c>
      <c r="C25" s="20">
        <v>7.2</v>
      </c>
      <c r="D25" s="20">
        <v>78.3</v>
      </c>
      <c r="E25" s="20">
        <v>0.1</v>
      </c>
      <c r="F25" s="135">
        <v>100</v>
      </c>
      <c r="G25" s="20">
        <v>24.3</v>
      </c>
      <c r="H25" s="20">
        <v>19.3</v>
      </c>
      <c r="I25" s="46">
        <v>56.3</v>
      </c>
      <c r="J25" s="46">
        <v>0.1</v>
      </c>
      <c r="K25" s="136">
        <v>100</v>
      </c>
      <c r="L25" s="74" t="s">
        <v>26</v>
      </c>
    </row>
    <row r="26" spans="1:12" s="2" customFormat="1" ht="15" customHeight="1" x14ac:dyDescent="0.2">
      <c r="A26" s="16" t="s">
        <v>45</v>
      </c>
      <c r="B26" s="20"/>
      <c r="C26" s="20"/>
      <c r="D26" s="20"/>
      <c r="E26" s="20"/>
      <c r="F26" s="135"/>
      <c r="G26" s="20"/>
      <c r="H26" s="20"/>
      <c r="I26" s="46"/>
      <c r="J26" s="46"/>
      <c r="K26" s="136"/>
      <c r="L26" s="5" t="s">
        <v>46</v>
      </c>
    </row>
    <row r="27" spans="1:12" ht="15" customHeight="1" x14ac:dyDescent="0.2">
      <c r="A27" s="11" t="s">
        <v>55</v>
      </c>
      <c r="B27" s="20">
        <v>6.5</v>
      </c>
      <c r="C27" s="20">
        <v>31.8</v>
      </c>
      <c r="D27" s="20">
        <v>60.7</v>
      </c>
      <c r="E27" s="20">
        <v>1</v>
      </c>
      <c r="F27" s="135">
        <v>100</v>
      </c>
      <c r="G27" s="20">
        <v>9.3000000000000007</v>
      </c>
      <c r="H27" s="20">
        <v>42.6</v>
      </c>
      <c r="I27" s="46">
        <v>47.6</v>
      </c>
      <c r="J27" s="46">
        <v>0.5</v>
      </c>
      <c r="K27" s="136">
        <v>100</v>
      </c>
      <c r="L27" s="74" t="s">
        <v>47</v>
      </c>
    </row>
    <row r="28" spans="1:12" ht="15" customHeight="1" x14ac:dyDescent="0.2">
      <c r="A28" s="11" t="s">
        <v>48</v>
      </c>
      <c r="B28" s="20">
        <v>10</v>
      </c>
      <c r="C28" s="20">
        <v>40.6</v>
      </c>
      <c r="D28" s="20">
        <v>48.2</v>
      </c>
      <c r="E28" s="20">
        <v>1.2</v>
      </c>
      <c r="F28" s="135">
        <v>100</v>
      </c>
      <c r="G28" s="20">
        <v>10.1</v>
      </c>
      <c r="H28" s="20">
        <v>43.1</v>
      </c>
      <c r="I28" s="46">
        <v>42.7</v>
      </c>
      <c r="J28" s="46">
        <v>4.0999999999999996</v>
      </c>
      <c r="K28" s="136">
        <v>100</v>
      </c>
      <c r="L28" s="74" t="s">
        <v>49</v>
      </c>
    </row>
    <row r="29" spans="1:12" ht="15" customHeight="1" x14ac:dyDescent="0.2">
      <c r="A29" s="18" t="s">
        <v>50</v>
      </c>
      <c r="B29" s="26">
        <v>3</v>
      </c>
      <c r="C29" s="26">
        <v>21.3</v>
      </c>
      <c r="D29" s="26">
        <v>74.7</v>
      </c>
      <c r="E29" s="26">
        <v>1</v>
      </c>
      <c r="F29" s="52">
        <v>100</v>
      </c>
      <c r="G29" s="26">
        <v>4.0999999999999996</v>
      </c>
      <c r="H29" s="26">
        <v>40</v>
      </c>
      <c r="I29" s="53">
        <v>55.8</v>
      </c>
      <c r="J29" s="53">
        <v>0.1</v>
      </c>
      <c r="K29" s="137">
        <v>100</v>
      </c>
      <c r="L29" s="75" t="s">
        <v>51</v>
      </c>
    </row>
    <row r="30" spans="1:12" ht="42" customHeight="1" x14ac:dyDescent="0.2">
      <c r="A30" s="272" t="str">
        <f>"(تابع) "&amp;A1</f>
        <v>(تابع) جدول 6: التوزيع النسبي للمعيلين الرئيسين للأسر العاملين والمتوقفين عن العمل في فلسطين حسب الخصائص الخلفية والنشاط الاقتصادي  
خلال فترة الاغلاق (آذار- أيار)، 2020</v>
      </c>
      <c r="B30" s="272"/>
      <c r="C30" s="272"/>
      <c r="D30" s="272"/>
      <c r="E30" s="272"/>
      <c r="F30" s="272"/>
      <c r="G30" s="272"/>
      <c r="H30" s="272"/>
      <c r="I30" s="272"/>
      <c r="J30" s="272"/>
      <c r="K30" s="272"/>
      <c r="L30" s="272"/>
    </row>
    <row r="31" spans="1:12" ht="34.5" customHeight="1" x14ac:dyDescent="0.2">
      <c r="A31" s="273" t="str">
        <f>"(Cont.) "&amp;A2</f>
        <v>(Cont.) Table 6: Percentage Distribution of Working and Stopped Working Household's Main Income Earners in Palestine by Background Characteristics and Economic Activity During the Lockdown Period (March-May), 2020</v>
      </c>
      <c r="B31" s="273"/>
      <c r="C31" s="273"/>
      <c r="D31" s="273"/>
      <c r="E31" s="273"/>
      <c r="F31" s="273"/>
      <c r="G31" s="273"/>
      <c r="H31" s="273"/>
      <c r="I31" s="273"/>
      <c r="J31" s="273"/>
      <c r="K31" s="273"/>
      <c r="L31" s="273"/>
    </row>
    <row r="32" spans="1:12" ht="6" customHeight="1" x14ac:dyDescent="0.2"/>
    <row r="33" spans="1:12" ht="14.1" customHeight="1" x14ac:dyDescent="0.2">
      <c r="A33" s="257" t="s">
        <v>331</v>
      </c>
      <c r="B33" s="117" t="s">
        <v>112</v>
      </c>
      <c r="C33" s="116"/>
      <c r="D33" s="263" t="s">
        <v>111</v>
      </c>
      <c r="E33" s="263"/>
      <c r="F33" s="264"/>
      <c r="G33" s="271" t="s">
        <v>113</v>
      </c>
      <c r="H33" s="266"/>
      <c r="I33" s="263" t="s">
        <v>110</v>
      </c>
      <c r="J33" s="263"/>
      <c r="K33" s="264"/>
      <c r="L33" s="260" t="s">
        <v>71</v>
      </c>
    </row>
    <row r="34" spans="1:12" ht="36.75" customHeight="1" x14ac:dyDescent="0.2">
      <c r="A34" s="258"/>
      <c r="B34" s="29" t="s">
        <v>302</v>
      </c>
      <c r="C34" s="29" t="s">
        <v>303</v>
      </c>
      <c r="D34" s="29" t="s">
        <v>108</v>
      </c>
      <c r="E34" s="29" t="s">
        <v>27</v>
      </c>
      <c r="F34" s="8" t="s">
        <v>0</v>
      </c>
      <c r="G34" s="29" t="s">
        <v>302</v>
      </c>
      <c r="H34" s="29" t="s">
        <v>303</v>
      </c>
      <c r="I34" s="29" t="s">
        <v>108</v>
      </c>
      <c r="J34" s="29" t="s">
        <v>27</v>
      </c>
      <c r="K34" s="8" t="s">
        <v>0</v>
      </c>
      <c r="L34" s="261"/>
    </row>
    <row r="35" spans="1:12" ht="27.75" customHeight="1" x14ac:dyDescent="0.2">
      <c r="A35" s="259"/>
      <c r="B35" s="30" t="s">
        <v>304</v>
      </c>
      <c r="C35" s="30" t="s">
        <v>305</v>
      </c>
      <c r="D35" s="30" t="s">
        <v>109</v>
      </c>
      <c r="E35" s="30" t="s">
        <v>83</v>
      </c>
      <c r="F35" s="31" t="s">
        <v>1</v>
      </c>
      <c r="G35" s="30" t="s">
        <v>304</v>
      </c>
      <c r="H35" s="30" t="s">
        <v>305</v>
      </c>
      <c r="I35" s="30" t="s">
        <v>109</v>
      </c>
      <c r="J35" s="30" t="s">
        <v>83</v>
      </c>
      <c r="K35" s="31" t="s">
        <v>1</v>
      </c>
      <c r="L35" s="262"/>
    </row>
    <row r="36" spans="1:12" ht="40.5" x14ac:dyDescent="0.2">
      <c r="A36" s="209" t="s">
        <v>409</v>
      </c>
      <c r="B36" s="27"/>
      <c r="C36" s="28"/>
      <c r="D36" s="28"/>
      <c r="E36" s="28"/>
      <c r="F36" s="48"/>
      <c r="G36" s="28"/>
      <c r="H36" s="109"/>
      <c r="I36" s="111"/>
      <c r="J36" s="111"/>
      <c r="K36" s="112"/>
      <c r="L36" s="245" t="s">
        <v>421</v>
      </c>
    </row>
    <row r="37" spans="1:12" ht="16.5" customHeight="1" x14ac:dyDescent="0.2">
      <c r="A37" s="11" t="s">
        <v>34</v>
      </c>
      <c r="B37" s="23">
        <v>6.9</v>
      </c>
      <c r="C37" s="24">
        <v>33</v>
      </c>
      <c r="D37" s="24">
        <v>59</v>
      </c>
      <c r="E37" s="24">
        <v>1.1000000000000001</v>
      </c>
      <c r="F37" s="49">
        <v>100</v>
      </c>
      <c r="G37" s="24">
        <v>9.4</v>
      </c>
      <c r="H37" s="24">
        <v>42.3</v>
      </c>
      <c r="I37" s="50">
        <v>47.4</v>
      </c>
      <c r="J37" s="50">
        <v>0.9</v>
      </c>
      <c r="K37" s="51">
        <v>100</v>
      </c>
      <c r="L37" s="40" t="s">
        <v>36</v>
      </c>
    </row>
    <row r="38" spans="1:12" ht="16.5" customHeight="1" x14ac:dyDescent="0.2">
      <c r="A38" s="11" t="s">
        <v>35</v>
      </c>
      <c r="B38" s="23">
        <v>1.7</v>
      </c>
      <c r="C38" s="24">
        <v>5.4</v>
      </c>
      <c r="D38" s="24">
        <v>91.2</v>
      </c>
      <c r="E38" s="24">
        <v>1.7</v>
      </c>
      <c r="F38" s="49">
        <v>100</v>
      </c>
      <c r="G38" s="24">
        <v>1.9</v>
      </c>
      <c r="H38" s="24">
        <v>40.6</v>
      </c>
      <c r="I38" s="50">
        <v>57.5</v>
      </c>
      <c r="J38" s="50">
        <v>0</v>
      </c>
      <c r="K38" s="51">
        <v>100</v>
      </c>
      <c r="L38" s="40" t="s">
        <v>37</v>
      </c>
    </row>
    <row r="39" spans="1:12" ht="40.5" x14ac:dyDescent="0.2">
      <c r="A39" s="12" t="s">
        <v>410</v>
      </c>
      <c r="B39" s="23"/>
      <c r="C39" s="24"/>
      <c r="D39" s="24"/>
      <c r="E39" s="24"/>
      <c r="F39" s="49"/>
      <c r="G39" s="24"/>
      <c r="H39" s="24"/>
      <c r="I39" s="50"/>
      <c r="J39" s="50"/>
      <c r="K39" s="51"/>
      <c r="L39" s="245" t="s">
        <v>422</v>
      </c>
    </row>
    <row r="40" spans="1:12" ht="16.5" customHeight="1" x14ac:dyDescent="0.2">
      <c r="A40" s="11" t="s">
        <v>60</v>
      </c>
      <c r="B40" s="23">
        <v>7.6</v>
      </c>
      <c r="C40" s="24">
        <v>42.5</v>
      </c>
      <c r="D40" s="24">
        <v>49.4</v>
      </c>
      <c r="E40" s="24">
        <v>0.5</v>
      </c>
      <c r="F40" s="49">
        <v>100</v>
      </c>
      <c r="G40" s="24">
        <v>12</v>
      </c>
      <c r="H40" s="24">
        <v>49.4</v>
      </c>
      <c r="I40" s="50">
        <v>38.4</v>
      </c>
      <c r="J40" s="50">
        <v>0.2</v>
      </c>
      <c r="K40" s="51">
        <v>100</v>
      </c>
      <c r="L40" s="40" t="s">
        <v>65</v>
      </c>
    </row>
    <row r="41" spans="1:12" ht="16.5" customHeight="1" x14ac:dyDescent="0.2">
      <c r="A41" s="11" t="s">
        <v>295</v>
      </c>
      <c r="B41" s="23">
        <v>6.7</v>
      </c>
      <c r="C41" s="24">
        <v>31.9</v>
      </c>
      <c r="D41" s="24">
        <v>59.9</v>
      </c>
      <c r="E41" s="24">
        <v>1.5</v>
      </c>
      <c r="F41" s="49">
        <v>100</v>
      </c>
      <c r="G41" s="24">
        <v>8.3000000000000007</v>
      </c>
      <c r="H41" s="24">
        <v>36.1</v>
      </c>
      <c r="I41" s="50">
        <v>53.2</v>
      </c>
      <c r="J41" s="50">
        <v>2.4</v>
      </c>
      <c r="K41" s="51">
        <v>100</v>
      </c>
      <c r="L41" s="40" t="s">
        <v>61</v>
      </c>
    </row>
    <row r="42" spans="1:12" ht="16.5" customHeight="1" x14ac:dyDescent="0.2">
      <c r="A42" s="11" t="s">
        <v>296</v>
      </c>
      <c r="B42" s="23">
        <v>6</v>
      </c>
      <c r="C42" s="24">
        <v>26.5</v>
      </c>
      <c r="D42" s="24">
        <v>66.8</v>
      </c>
      <c r="E42" s="24">
        <v>0.7</v>
      </c>
      <c r="F42" s="49">
        <v>100</v>
      </c>
      <c r="G42" s="24">
        <v>7.1</v>
      </c>
      <c r="H42" s="24">
        <v>38.1</v>
      </c>
      <c r="I42" s="50">
        <v>54.8</v>
      </c>
      <c r="J42" s="50">
        <v>0</v>
      </c>
      <c r="K42" s="51">
        <v>100</v>
      </c>
      <c r="L42" s="40" t="s">
        <v>62</v>
      </c>
    </row>
    <row r="43" spans="1:12" ht="16.5" customHeight="1" x14ac:dyDescent="0.2">
      <c r="A43" s="11" t="s">
        <v>297</v>
      </c>
      <c r="B43" s="23">
        <v>6.3</v>
      </c>
      <c r="C43" s="24">
        <v>21.7</v>
      </c>
      <c r="D43" s="24">
        <v>70.8</v>
      </c>
      <c r="E43" s="24">
        <v>1.2</v>
      </c>
      <c r="F43" s="49">
        <v>100</v>
      </c>
      <c r="G43" s="24">
        <v>4.2</v>
      </c>
      <c r="H43" s="24">
        <v>52.8</v>
      </c>
      <c r="I43" s="50">
        <v>43</v>
      </c>
      <c r="J43" s="50">
        <v>0</v>
      </c>
      <c r="K43" s="51">
        <v>100</v>
      </c>
      <c r="L43" s="40" t="s">
        <v>63</v>
      </c>
    </row>
    <row r="44" spans="1:12" ht="16.5" customHeight="1" x14ac:dyDescent="0.2">
      <c r="A44" s="119" t="s">
        <v>64</v>
      </c>
      <c r="B44" s="23">
        <v>7.1</v>
      </c>
      <c r="C44" s="24">
        <v>12.9</v>
      </c>
      <c r="D44" s="24">
        <v>79.2</v>
      </c>
      <c r="E44" s="24">
        <v>0.8</v>
      </c>
      <c r="F44" s="49">
        <v>100</v>
      </c>
      <c r="G44" s="24">
        <v>14.5</v>
      </c>
      <c r="H44" s="24">
        <v>24.9</v>
      </c>
      <c r="I44" s="50">
        <v>60.6</v>
      </c>
      <c r="J44" s="50">
        <v>0</v>
      </c>
      <c r="K44" s="51">
        <v>100</v>
      </c>
      <c r="L44" s="40" t="s">
        <v>66</v>
      </c>
    </row>
    <row r="45" spans="1:12" ht="40.5" x14ac:dyDescent="0.2">
      <c r="A45" s="12" t="s">
        <v>411</v>
      </c>
      <c r="B45" s="23"/>
      <c r="C45" s="24"/>
      <c r="D45" s="24"/>
      <c r="E45" s="24"/>
      <c r="F45" s="49"/>
      <c r="G45" s="24"/>
      <c r="H45" s="24"/>
      <c r="I45" s="50"/>
      <c r="J45" s="50"/>
      <c r="K45" s="51"/>
      <c r="L45" s="245" t="s">
        <v>423</v>
      </c>
    </row>
    <row r="46" spans="1:12" ht="16.5" customHeight="1" x14ac:dyDescent="0.2">
      <c r="A46" s="13" t="s">
        <v>352</v>
      </c>
      <c r="B46" s="23">
        <v>5.3</v>
      </c>
      <c r="C46" s="24">
        <v>22.6</v>
      </c>
      <c r="D46" s="24">
        <v>70.900000000000006</v>
      </c>
      <c r="E46" s="24">
        <v>1.2</v>
      </c>
      <c r="F46" s="49">
        <v>100</v>
      </c>
      <c r="G46" s="24">
        <v>13.6</v>
      </c>
      <c r="H46" s="24">
        <v>35.6</v>
      </c>
      <c r="I46" s="50">
        <v>50.5</v>
      </c>
      <c r="J46" s="50">
        <v>0.3</v>
      </c>
      <c r="K46" s="51">
        <v>100</v>
      </c>
      <c r="L46" s="40" t="s">
        <v>353</v>
      </c>
    </row>
    <row r="47" spans="1:12" ht="16.5" customHeight="1" x14ac:dyDescent="0.2">
      <c r="A47" s="14" t="s">
        <v>52</v>
      </c>
      <c r="B47" s="25">
        <v>7.7</v>
      </c>
      <c r="C47" s="26">
        <v>38.299999999999997</v>
      </c>
      <c r="D47" s="26">
        <v>53.1</v>
      </c>
      <c r="E47" s="26">
        <v>0.9</v>
      </c>
      <c r="F47" s="52">
        <v>100</v>
      </c>
      <c r="G47" s="26">
        <v>5.7</v>
      </c>
      <c r="H47" s="26">
        <v>47.4</v>
      </c>
      <c r="I47" s="53">
        <v>45.4</v>
      </c>
      <c r="J47" s="53">
        <v>1.5</v>
      </c>
      <c r="K47" s="54">
        <v>100</v>
      </c>
      <c r="L47" s="41" t="s">
        <v>298</v>
      </c>
    </row>
    <row r="48" spans="1:12" ht="20.25" x14ac:dyDescent="0.2">
      <c r="A48" s="179" t="s">
        <v>370</v>
      </c>
      <c r="B48" s="178"/>
      <c r="C48" s="178"/>
      <c r="F48" s="1"/>
      <c r="K48" s="1"/>
      <c r="L48" s="185" t="s">
        <v>371</v>
      </c>
    </row>
    <row r="49" spans="1:12" s="186" customFormat="1" ht="15" customHeight="1" x14ac:dyDescent="0.2">
      <c r="A49" s="269" t="s">
        <v>387</v>
      </c>
      <c r="B49" s="269"/>
      <c r="C49" s="269"/>
      <c r="D49" s="269"/>
      <c r="G49" s="270" t="s">
        <v>403</v>
      </c>
      <c r="H49" s="270"/>
      <c r="I49" s="270"/>
      <c r="J49" s="270"/>
      <c r="K49" s="270"/>
      <c r="L49" s="270"/>
    </row>
  </sheetData>
  <mergeCells count="16">
    <mergeCell ref="A49:D49"/>
    <mergeCell ref="G49:L49"/>
    <mergeCell ref="A30:L30"/>
    <mergeCell ref="A31:L31"/>
    <mergeCell ref="A33:A35"/>
    <mergeCell ref="D33:F33"/>
    <mergeCell ref="G33:H33"/>
    <mergeCell ref="I33:K33"/>
    <mergeCell ref="L33:L35"/>
    <mergeCell ref="A1:L1"/>
    <mergeCell ref="A2:L2"/>
    <mergeCell ref="A4:A6"/>
    <mergeCell ref="L4:L6"/>
    <mergeCell ref="I4:K4"/>
    <mergeCell ref="D4:F4"/>
    <mergeCell ref="G4:H4"/>
  </mergeCells>
  <printOptions horizontalCentered="1"/>
  <pageMargins left="0.39370078740157483" right="0.39370078740157483" top="0.78740157480314965" bottom="0.59055118110236227" header="0.39370078740157483" footer="0.39370078740157483"/>
  <pageSetup paperSize="9" scale="99"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9"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50"/>
  <sheetViews>
    <sheetView rightToLeft="1" view="pageBreakPreview" topLeftCell="C24" zoomScale="110" zoomScaleNormal="100" zoomScaleSheetLayoutView="110" workbookViewId="0">
      <selection activeCell="G24" sqref="G1:AA1048576"/>
    </sheetView>
  </sheetViews>
  <sheetFormatPr defaultColWidth="9.125" defaultRowHeight="14.25" x14ac:dyDescent="0.2"/>
  <cols>
    <col min="1" max="1" width="23.375" style="1" customWidth="1"/>
    <col min="2" max="5" width="17.875" style="1" customWidth="1"/>
    <col min="6" max="6" width="23.625" style="1" customWidth="1"/>
    <col min="7" max="16384" width="9.125" style="1"/>
  </cols>
  <sheetData>
    <row r="1" spans="1:6" ht="16.5" customHeight="1" x14ac:dyDescent="0.2">
      <c r="A1" s="255" t="s">
        <v>326</v>
      </c>
      <c r="B1" s="255"/>
      <c r="C1" s="255"/>
      <c r="D1" s="255"/>
      <c r="E1" s="255"/>
      <c r="F1" s="255"/>
    </row>
    <row r="2" spans="1:6" ht="34.5" customHeight="1" x14ac:dyDescent="0.2">
      <c r="A2" s="256" t="s">
        <v>394</v>
      </c>
      <c r="B2" s="256"/>
      <c r="C2" s="256"/>
      <c r="D2" s="256"/>
      <c r="E2" s="256"/>
      <c r="F2" s="256"/>
    </row>
    <row r="3" spans="1:6" ht="6" customHeight="1" x14ac:dyDescent="0.2"/>
    <row r="4" spans="1:6" ht="15.6" customHeight="1" x14ac:dyDescent="0.2">
      <c r="A4" s="257" t="s">
        <v>331</v>
      </c>
      <c r="B4" s="265" t="s">
        <v>120</v>
      </c>
      <c r="C4" s="267"/>
      <c r="D4" s="268" t="s">
        <v>121</v>
      </c>
      <c r="E4" s="263"/>
      <c r="F4" s="260" t="s">
        <v>71</v>
      </c>
    </row>
    <row r="5" spans="1:6" ht="15.6" customHeight="1" x14ac:dyDescent="0.2">
      <c r="A5" s="258"/>
      <c r="B5" s="7" t="s">
        <v>114</v>
      </c>
      <c r="C5" s="7" t="s">
        <v>115</v>
      </c>
      <c r="D5" s="7" t="s">
        <v>116</v>
      </c>
      <c r="E5" s="8" t="s">
        <v>0</v>
      </c>
      <c r="F5" s="261"/>
    </row>
    <row r="6" spans="1:6" ht="15.6" customHeight="1" x14ac:dyDescent="0.2">
      <c r="A6" s="259"/>
      <c r="B6" s="6" t="s">
        <v>117</v>
      </c>
      <c r="C6" s="6" t="s">
        <v>119</v>
      </c>
      <c r="D6" s="6" t="s">
        <v>118</v>
      </c>
      <c r="E6" s="9" t="s">
        <v>1</v>
      </c>
      <c r="F6" s="262"/>
    </row>
    <row r="7" spans="1:6" ht="15.6" customHeight="1" x14ac:dyDescent="0.2">
      <c r="A7" s="15" t="s">
        <v>32</v>
      </c>
      <c r="B7" s="19">
        <v>3.8</v>
      </c>
      <c r="C7" s="19">
        <v>79.900000000000006</v>
      </c>
      <c r="D7" s="19">
        <v>16.3</v>
      </c>
      <c r="E7" s="10">
        <v>100</v>
      </c>
      <c r="F7" s="36" t="s">
        <v>33</v>
      </c>
    </row>
    <row r="8" spans="1:6" ht="15.6" customHeight="1" x14ac:dyDescent="0.2">
      <c r="A8" s="16" t="s">
        <v>29</v>
      </c>
      <c r="B8" s="19">
        <v>4.3</v>
      </c>
      <c r="C8" s="19">
        <v>83.4</v>
      </c>
      <c r="D8" s="19">
        <v>12.3</v>
      </c>
      <c r="E8" s="10">
        <v>100</v>
      </c>
      <c r="F8" s="37" t="s">
        <v>28</v>
      </c>
    </row>
    <row r="9" spans="1:6" ht="15.6" customHeight="1" x14ac:dyDescent="0.2">
      <c r="A9" s="11" t="s">
        <v>2</v>
      </c>
      <c r="B9" s="20">
        <v>6.2</v>
      </c>
      <c r="C9" s="20">
        <v>86.7</v>
      </c>
      <c r="D9" s="20">
        <v>7.1</v>
      </c>
      <c r="E9" s="10">
        <v>100</v>
      </c>
      <c r="F9" s="35" t="s">
        <v>3</v>
      </c>
    </row>
    <row r="10" spans="1:6" ht="15.6" customHeight="1" x14ac:dyDescent="0.2">
      <c r="A10" s="11" t="s">
        <v>41</v>
      </c>
      <c r="B10" s="20">
        <v>4.5999999999999996</v>
      </c>
      <c r="C10" s="20">
        <v>87.3</v>
      </c>
      <c r="D10" s="20">
        <v>8.1</v>
      </c>
      <c r="E10" s="10">
        <v>100</v>
      </c>
      <c r="F10" s="35" t="s">
        <v>40</v>
      </c>
    </row>
    <row r="11" spans="1:6" ht="15.6" customHeight="1" x14ac:dyDescent="0.2">
      <c r="A11" s="11" t="s">
        <v>4</v>
      </c>
      <c r="B11" s="20">
        <v>5.0999999999999996</v>
      </c>
      <c r="C11" s="20">
        <v>76.7</v>
      </c>
      <c r="D11" s="20">
        <v>18.2</v>
      </c>
      <c r="E11" s="10">
        <v>100</v>
      </c>
      <c r="F11" s="35" t="s">
        <v>5</v>
      </c>
    </row>
    <row r="12" spans="1:6" ht="15.6" customHeight="1" x14ac:dyDescent="0.2">
      <c r="A12" s="11" t="s">
        <v>6</v>
      </c>
      <c r="B12" s="20">
        <v>6.3</v>
      </c>
      <c r="C12" s="20">
        <v>81.400000000000006</v>
      </c>
      <c r="D12" s="20">
        <v>12.3</v>
      </c>
      <c r="E12" s="10">
        <v>100</v>
      </c>
      <c r="F12" s="35" t="s">
        <v>7</v>
      </c>
    </row>
    <row r="13" spans="1:6" ht="15.6" customHeight="1" x14ac:dyDescent="0.2">
      <c r="A13" s="11" t="s">
        <v>8</v>
      </c>
      <c r="B13" s="20">
        <v>5.5</v>
      </c>
      <c r="C13" s="20">
        <v>87.1</v>
      </c>
      <c r="D13" s="20">
        <v>7.4</v>
      </c>
      <c r="E13" s="10">
        <v>100</v>
      </c>
      <c r="F13" s="35" t="s">
        <v>9</v>
      </c>
    </row>
    <row r="14" spans="1:6" ht="15.6" customHeight="1" x14ac:dyDescent="0.2">
      <c r="A14" s="11" t="s">
        <v>10</v>
      </c>
      <c r="B14" s="20">
        <v>8</v>
      </c>
      <c r="C14" s="20">
        <v>79</v>
      </c>
      <c r="D14" s="20">
        <v>13</v>
      </c>
      <c r="E14" s="10">
        <v>100</v>
      </c>
      <c r="F14" s="35" t="s">
        <v>11</v>
      </c>
    </row>
    <row r="15" spans="1:6" ht="15.6" customHeight="1" x14ac:dyDescent="0.2">
      <c r="A15" s="11" t="s">
        <v>12</v>
      </c>
      <c r="B15" s="20">
        <v>6.4</v>
      </c>
      <c r="C15" s="20">
        <v>79.900000000000006</v>
      </c>
      <c r="D15" s="20">
        <v>13.7</v>
      </c>
      <c r="E15" s="10">
        <v>100</v>
      </c>
      <c r="F15" s="35" t="s">
        <v>67</v>
      </c>
    </row>
    <row r="16" spans="1:6" ht="15.6" customHeight="1" x14ac:dyDescent="0.2">
      <c r="A16" s="11" t="s">
        <v>13</v>
      </c>
      <c r="B16" s="20">
        <v>2.2000000000000002</v>
      </c>
      <c r="C16" s="20">
        <v>80.2</v>
      </c>
      <c r="D16" s="20">
        <v>17.600000000000001</v>
      </c>
      <c r="E16" s="10">
        <v>100</v>
      </c>
      <c r="F16" s="35" t="s">
        <v>42</v>
      </c>
    </row>
    <row r="17" spans="1:6" ht="15.6" customHeight="1" x14ac:dyDescent="0.2">
      <c r="A17" s="11" t="s">
        <v>14</v>
      </c>
      <c r="B17" s="20">
        <v>1.2</v>
      </c>
      <c r="C17" s="20">
        <v>82.4</v>
      </c>
      <c r="D17" s="20">
        <v>16.399999999999999</v>
      </c>
      <c r="E17" s="10">
        <v>100</v>
      </c>
      <c r="F17" s="35" t="s">
        <v>38</v>
      </c>
    </row>
    <row r="18" spans="1:6" ht="15.6" customHeight="1" x14ac:dyDescent="0.2">
      <c r="A18" s="11" t="s">
        <v>15</v>
      </c>
      <c r="B18" s="20">
        <v>3.6</v>
      </c>
      <c r="C18" s="20">
        <v>84.4</v>
      </c>
      <c r="D18" s="20">
        <v>12</v>
      </c>
      <c r="E18" s="10">
        <v>100</v>
      </c>
      <c r="F18" s="35" t="s">
        <v>39</v>
      </c>
    </row>
    <row r="19" spans="1:6" ht="15.6" customHeight="1" x14ac:dyDescent="0.2">
      <c r="A19" s="11" t="s">
        <v>16</v>
      </c>
      <c r="B19" s="20">
        <v>2.4</v>
      </c>
      <c r="C19" s="20">
        <v>85.9</v>
      </c>
      <c r="D19" s="20">
        <v>11.7</v>
      </c>
      <c r="E19" s="10">
        <v>100</v>
      </c>
      <c r="F19" s="35" t="s">
        <v>17</v>
      </c>
    </row>
    <row r="20" spans="1:6" ht="15.6" customHeight="1" x14ac:dyDescent="0.2">
      <c r="A20" s="16" t="s">
        <v>30</v>
      </c>
      <c r="B20" s="19">
        <v>2.8</v>
      </c>
      <c r="C20" s="19">
        <v>72.8</v>
      </c>
      <c r="D20" s="19">
        <v>24.4</v>
      </c>
      <c r="E20" s="10">
        <v>100</v>
      </c>
      <c r="F20" s="37" t="s">
        <v>31</v>
      </c>
    </row>
    <row r="21" spans="1:6" ht="15.6" customHeight="1" x14ac:dyDescent="0.2">
      <c r="A21" s="11" t="s">
        <v>18</v>
      </c>
      <c r="B21" s="20">
        <v>0.6</v>
      </c>
      <c r="C21" s="20">
        <v>67.599999999999994</v>
      </c>
      <c r="D21" s="20">
        <v>31.8</v>
      </c>
      <c r="E21" s="10">
        <v>100</v>
      </c>
      <c r="F21" s="35" t="s">
        <v>19</v>
      </c>
    </row>
    <row r="22" spans="1:6" ht="15.6" customHeight="1" x14ac:dyDescent="0.2">
      <c r="A22" s="11" t="s">
        <v>20</v>
      </c>
      <c r="B22" s="20">
        <v>4.5</v>
      </c>
      <c r="C22" s="20">
        <v>78.8</v>
      </c>
      <c r="D22" s="20">
        <v>16.7</v>
      </c>
      <c r="E22" s="10">
        <v>100</v>
      </c>
      <c r="F22" s="35" t="s">
        <v>21</v>
      </c>
    </row>
    <row r="23" spans="1:6" ht="15.6" customHeight="1" x14ac:dyDescent="0.2">
      <c r="A23" s="11" t="s">
        <v>22</v>
      </c>
      <c r="B23" s="20">
        <v>4.0999999999999996</v>
      </c>
      <c r="C23" s="20">
        <v>63.8</v>
      </c>
      <c r="D23" s="20">
        <v>32.1</v>
      </c>
      <c r="E23" s="10">
        <v>100</v>
      </c>
      <c r="F23" s="35" t="s">
        <v>43</v>
      </c>
    </row>
    <row r="24" spans="1:6" ht="15.6" customHeight="1" x14ac:dyDescent="0.2">
      <c r="A24" s="11" t="s">
        <v>23</v>
      </c>
      <c r="B24" s="20">
        <v>2.1</v>
      </c>
      <c r="C24" s="20">
        <v>70.900000000000006</v>
      </c>
      <c r="D24" s="20">
        <v>27</v>
      </c>
      <c r="E24" s="10">
        <v>100</v>
      </c>
      <c r="F24" s="35" t="s">
        <v>24</v>
      </c>
    </row>
    <row r="25" spans="1:6" s="2" customFormat="1" ht="15.6" customHeight="1" x14ac:dyDescent="0.2">
      <c r="A25" s="11" t="s">
        <v>25</v>
      </c>
      <c r="B25" s="20">
        <v>2.2999999999999998</v>
      </c>
      <c r="C25" s="20">
        <v>80.2</v>
      </c>
      <c r="D25" s="20">
        <v>17.5</v>
      </c>
      <c r="E25" s="10">
        <v>100</v>
      </c>
      <c r="F25" s="35" t="s">
        <v>26</v>
      </c>
    </row>
    <row r="26" spans="1:6" s="2" customFormat="1" ht="15.6" customHeight="1" x14ac:dyDescent="0.2">
      <c r="A26" s="16" t="s">
        <v>45</v>
      </c>
      <c r="B26" s="20"/>
      <c r="C26" s="20"/>
      <c r="D26" s="20"/>
      <c r="E26" s="10"/>
      <c r="F26" s="38" t="s">
        <v>46</v>
      </c>
    </row>
    <row r="27" spans="1:6" ht="15.6" customHeight="1" x14ac:dyDescent="0.2">
      <c r="A27" s="11" t="s">
        <v>55</v>
      </c>
      <c r="B27" s="20">
        <v>3.5</v>
      </c>
      <c r="C27" s="20">
        <v>81</v>
      </c>
      <c r="D27" s="20">
        <v>15.5</v>
      </c>
      <c r="E27" s="10">
        <v>100</v>
      </c>
      <c r="F27" s="35" t="s">
        <v>47</v>
      </c>
    </row>
    <row r="28" spans="1:6" ht="15.6" customHeight="1" x14ac:dyDescent="0.2">
      <c r="A28" s="11" t="s">
        <v>48</v>
      </c>
      <c r="B28" s="20">
        <v>4</v>
      </c>
      <c r="C28" s="20">
        <v>80.7</v>
      </c>
      <c r="D28" s="20">
        <v>15.3</v>
      </c>
      <c r="E28" s="10">
        <v>100</v>
      </c>
      <c r="F28" s="35" t="s">
        <v>49</v>
      </c>
    </row>
    <row r="29" spans="1:6" ht="15.6" customHeight="1" x14ac:dyDescent="0.2">
      <c r="A29" s="11" t="s">
        <v>50</v>
      </c>
      <c r="B29" s="20">
        <v>6</v>
      </c>
      <c r="C29" s="20">
        <v>68</v>
      </c>
      <c r="D29" s="20">
        <v>26</v>
      </c>
      <c r="E29" s="10">
        <v>100</v>
      </c>
      <c r="F29" s="35" t="s">
        <v>51</v>
      </c>
    </row>
    <row r="30" spans="1:6" ht="15.6" customHeight="1" x14ac:dyDescent="0.2">
      <c r="A30" s="17" t="s">
        <v>57</v>
      </c>
      <c r="B30" s="20"/>
      <c r="C30" s="20"/>
      <c r="D30" s="20"/>
      <c r="E30" s="10"/>
      <c r="F30" s="105" t="s">
        <v>56</v>
      </c>
    </row>
    <row r="31" spans="1:6" ht="15.6" customHeight="1" x14ac:dyDescent="0.2">
      <c r="A31" s="11" t="s">
        <v>291</v>
      </c>
      <c r="B31" s="20">
        <v>0.1</v>
      </c>
      <c r="C31" s="20">
        <v>65.8</v>
      </c>
      <c r="D31" s="20">
        <v>34.1</v>
      </c>
      <c r="E31" s="10">
        <v>100</v>
      </c>
      <c r="F31" s="35" t="s">
        <v>293</v>
      </c>
    </row>
    <row r="32" spans="1:6" ht="15.6" customHeight="1" x14ac:dyDescent="0.2">
      <c r="A32" s="18" t="s">
        <v>292</v>
      </c>
      <c r="B32" s="25">
        <v>4.3</v>
      </c>
      <c r="C32" s="26">
        <v>83.7</v>
      </c>
      <c r="D32" s="26">
        <v>12</v>
      </c>
      <c r="E32" s="132">
        <v>100</v>
      </c>
      <c r="F32" s="39" t="s">
        <v>294</v>
      </c>
    </row>
    <row r="33" spans="1:6" ht="16.5" customHeight="1" x14ac:dyDescent="0.2">
      <c r="A33" s="255" t="str">
        <f>"(تابع) "&amp;A1</f>
        <v>(تابع) جدول 7: التوزيع النسبي للمعيلين الرئيسين للأسر في فلسطين حسب الخصائص الخلفية وساعات العمل المعتادة خلال فترة الاغلاق (آذار- أيار)، 2020</v>
      </c>
      <c r="B33" s="255"/>
      <c r="C33" s="255"/>
      <c r="D33" s="255"/>
      <c r="E33" s="255"/>
      <c r="F33" s="255"/>
    </row>
    <row r="34" spans="1:6" ht="34.5" customHeight="1" x14ac:dyDescent="0.2">
      <c r="A34" s="256" t="str">
        <f>"(Cont.) "&amp;A2</f>
        <v>(Cont.) Table 7: Percentage Distribution of Household's Main Income Earners in Palestine by Background Characteristics and Usual Working Hours During the Lockdown Period (March-May), 2020</v>
      </c>
      <c r="B34" s="256"/>
      <c r="C34" s="256"/>
      <c r="D34" s="256"/>
      <c r="E34" s="256"/>
      <c r="F34" s="256"/>
    </row>
    <row r="35" spans="1:6" ht="6" customHeight="1" x14ac:dyDescent="0.2"/>
    <row r="36" spans="1:6" ht="14.1" customHeight="1" x14ac:dyDescent="0.2">
      <c r="A36" s="257" t="s">
        <v>331</v>
      </c>
      <c r="B36" s="265" t="s">
        <v>120</v>
      </c>
      <c r="C36" s="267"/>
      <c r="D36" s="268" t="s">
        <v>121</v>
      </c>
      <c r="E36" s="263"/>
      <c r="F36" s="260" t="s">
        <v>71</v>
      </c>
    </row>
    <row r="37" spans="1:6" ht="20.25" x14ac:dyDescent="0.2">
      <c r="A37" s="258"/>
      <c r="B37" s="7" t="s">
        <v>114</v>
      </c>
      <c r="C37" s="7" t="s">
        <v>115</v>
      </c>
      <c r="D37" s="7" t="s">
        <v>116</v>
      </c>
      <c r="E37" s="8" t="s">
        <v>0</v>
      </c>
      <c r="F37" s="261"/>
    </row>
    <row r="38" spans="1:6" x14ac:dyDescent="0.2">
      <c r="A38" s="259"/>
      <c r="B38" s="6" t="s">
        <v>117</v>
      </c>
      <c r="C38" s="6" t="s">
        <v>119</v>
      </c>
      <c r="D38" s="6" t="s">
        <v>118</v>
      </c>
      <c r="E38" s="9" t="s">
        <v>1</v>
      </c>
      <c r="F38" s="262"/>
    </row>
    <row r="39" spans="1:6" ht="24" x14ac:dyDescent="0.2">
      <c r="A39" s="209" t="s">
        <v>409</v>
      </c>
      <c r="B39" s="27"/>
      <c r="C39" s="109"/>
      <c r="D39" s="109"/>
      <c r="E39" s="110"/>
      <c r="F39" s="245" t="s">
        <v>421</v>
      </c>
    </row>
    <row r="40" spans="1:6" ht="15.95" customHeight="1" x14ac:dyDescent="0.2">
      <c r="A40" s="11" t="s">
        <v>34</v>
      </c>
      <c r="B40" s="23">
        <v>3.8</v>
      </c>
      <c r="C40" s="24">
        <v>80</v>
      </c>
      <c r="D40" s="24">
        <v>16.2</v>
      </c>
      <c r="E40" s="21">
        <v>100</v>
      </c>
      <c r="F40" s="40" t="s">
        <v>36</v>
      </c>
    </row>
    <row r="41" spans="1:6" ht="15.95" customHeight="1" x14ac:dyDescent="0.2">
      <c r="A41" s="11" t="s">
        <v>35</v>
      </c>
      <c r="B41" s="23">
        <v>3.5</v>
      </c>
      <c r="C41" s="24">
        <v>78.5</v>
      </c>
      <c r="D41" s="24">
        <v>18</v>
      </c>
      <c r="E41" s="21">
        <v>100</v>
      </c>
      <c r="F41" s="40" t="s">
        <v>37</v>
      </c>
    </row>
    <row r="42" spans="1:6" ht="24" x14ac:dyDescent="0.2">
      <c r="A42" s="12" t="s">
        <v>410</v>
      </c>
      <c r="B42" s="23"/>
      <c r="C42" s="24"/>
      <c r="D42" s="24"/>
      <c r="E42" s="21"/>
      <c r="F42" s="245" t="s">
        <v>422</v>
      </c>
    </row>
    <row r="43" spans="1:6" ht="15.95" customHeight="1" x14ac:dyDescent="0.2">
      <c r="A43" s="11" t="s">
        <v>60</v>
      </c>
      <c r="B43" s="23">
        <v>1.5</v>
      </c>
      <c r="C43" s="24">
        <v>84.8</v>
      </c>
      <c r="D43" s="24">
        <v>13.7</v>
      </c>
      <c r="E43" s="21">
        <v>100</v>
      </c>
      <c r="F43" s="40" t="s">
        <v>65</v>
      </c>
    </row>
    <row r="44" spans="1:6" ht="15.95" customHeight="1" x14ac:dyDescent="0.2">
      <c r="A44" s="11" t="s">
        <v>295</v>
      </c>
      <c r="B44" s="23">
        <v>6.2</v>
      </c>
      <c r="C44" s="24">
        <v>76.8</v>
      </c>
      <c r="D44" s="24">
        <v>17</v>
      </c>
      <c r="E44" s="21">
        <v>100</v>
      </c>
      <c r="F44" s="40" t="s">
        <v>61</v>
      </c>
    </row>
    <row r="45" spans="1:6" ht="15.95" customHeight="1" x14ac:dyDescent="0.2">
      <c r="A45" s="11" t="s">
        <v>296</v>
      </c>
      <c r="B45" s="23">
        <v>3.8</v>
      </c>
      <c r="C45" s="24">
        <v>79.099999999999994</v>
      </c>
      <c r="D45" s="24">
        <v>17.100000000000001</v>
      </c>
      <c r="E45" s="21">
        <v>100</v>
      </c>
      <c r="F45" s="40" t="s">
        <v>62</v>
      </c>
    </row>
    <row r="46" spans="1:6" ht="15.95" customHeight="1" x14ac:dyDescent="0.2">
      <c r="A46" s="11" t="s">
        <v>297</v>
      </c>
      <c r="B46" s="23">
        <v>2.1</v>
      </c>
      <c r="C46" s="24">
        <v>79.3</v>
      </c>
      <c r="D46" s="24">
        <v>18.600000000000001</v>
      </c>
      <c r="E46" s="21">
        <v>100</v>
      </c>
      <c r="F46" s="40" t="s">
        <v>63</v>
      </c>
    </row>
    <row r="47" spans="1:6" ht="15.95" customHeight="1" x14ac:dyDescent="0.2">
      <c r="A47" s="119" t="s">
        <v>64</v>
      </c>
      <c r="B47" s="23">
        <v>0.4</v>
      </c>
      <c r="C47" s="24">
        <v>81.099999999999994</v>
      </c>
      <c r="D47" s="24">
        <v>18.5</v>
      </c>
      <c r="E47" s="21">
        <v>100</v>
      </c>
      <c r="F47" s="40" t="s">
        <v>66</v>
      </c>
    </row>
    <row r="48" spans="1:6" ht="36" x14ac:dyDescent="0.2">
      <c r="A48" s="12" t="s">
        <v>411</v>
      </c>
      <c r="B48" s="23"/>
      <c r="C48" s="24"/>
      <c r="D48" s="24"/>
      <c r="E48" s="21"/>
      <c r="F48" s="245" t="s">
        <v>423</v>
      </c>
    </row>
    <row r="49" spans="1:6" ht="15.95" customHeight="1" x14ac:dyDescent="0.2">
      <c r="A49" s="13" t="s">
        <v>352</v>
      </c>
      <c r="B49" s="23">
        <v>5.5</v>
      </c>
      <c r="C49" s="24">
        <v>75.099999999999994</v>
      </c>
      <c r="D49" s="24">
        <v>19.399999999999999</v>
      </c>
      <c r="E49" s="21">
        <v>100</v>
      </c>
      <c r="F49" s="40" t="s">
        <v>353</v>
      </c>
    </row>
    <row r="50" spans="1:6" ht="15.95" customHeight="1" x14ac:dyDescent="0.2">
      <c r="A50" s="14" t="s">
        <v>52</v>
      </c>
      <c r="B50" s="25">
        <v>2.8</v>
      </c>
      <c r="C50" s="26">
        <v>82.8</v>
      </c>
      <c r="D50" s="26">
        <v>14.4</v>
      </c>
      <c r="E50" s="22">
        <v>100</v>
      </c>
      <c r="F50" s="41" t="s">
        <v>298</v>
      </c>
    </row>
  </sheetData>
  <mergeCells count="12">
    <mergeCell ref="A33:F33"/>
    <mergeCell ref="A34:F34"/>
    <mergeCell ref="A36:A38"/>
    <mergeCell ref="B36:C36"/>
    <mergeCell ref="D36:E36"/>
    <mergeCell ref="F36:F38"/>
    <mergeCell ref="A1:F1"/>
    <mergeCell ref="A2:F2"/>
    <mergeCell ref="A4:A6"/>
    <mergeCell ref="B4:C4"/>
    <mergeCell ref="D4:E4"/>
    <mergeCell ref="F4:F6"/>
  </mergeCells>
  <printOptions horizontalCentered="1"/>
  <pageMargins left="0.39370078740157483" right="0.39370078740157483" top="0.78740157480314965" bottom="0.59055118110236227" header="0.39370078740157483" footer="0.39370078740157483"/>
  <pageSetup paperSize="9" scale="99"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32"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50"/>
  <sheetViews>
    <sheetView rightToLeft="1" view="pageBreakPreview" topLeftCell="C24" zoomScale="110" zoomScaleNormal="100" zoomScaleSheetLayoutView="110" workbookViewId="0">
      <selection activeCell="H24" sqref="H1:N1048576"/>
    </sheetView>
  </sheetViews>
  <sheetFormatPr defaultColWidth="9.125" defaultRowHeight="14.25" x14ac:dyDescent="0.2"/>
  <cols>
    <col min="1" max="1" width="14.375" style="1" customWidth="1"/>
    <col min="2" max="2" width="20.125" style="1" bestFit="1" customWidth="1"/>
    <col min="3" max="3" width="22.125" style="1" bestFit="1" customWidth="1"/>
    <col min="4" max="4" width="28" style="1" bestFit="1" customWidth="1"/>
    <col min="5" max="5" width="13.625" style="1" bestFit="1" customWidth="1"/>
    <col min="6" max="6" width="6.375" style="1" bestFit="1" customWidth="1"/>
    <col min="7" max="7" width="21.625" style="1" customWidth="1"/>
    <col min="8" max="16384" width="9.125" style="1"/>
  </cols>
  <sheetData>
    <row r="1" spans="1:7" ht="16.5" customHeight="1" x14ac:dyDescent="0.2">
      <c r="A1" s="255" t="s">
        <v>334</v>
      </c>
      <c r="B1" s="255"/>
      <c r="C1" s="255"/>
      <c r="D1" s="255"/>
      <c r="E1" s="255"/>
      <c r="F1" s="255"/>
      <c r="G1" s="255"/>
    </row>
    <row r="2" spans="1:7" ht="34.5" customHeight="1" x14ac:dyDescent="0.2">
      <c r="A2" s="256" t="s">
        <v>395</v>
      </c>
      <c r="B2" s="256"/>
      <c r="C2" s="256"/>
      <c r="D2" s="256"/>
      <c r="E2" s="256"/>
      <c r="F2" s="256"/>
      <c r="G2" s="256"/>
    </row>
    <row r="3" spans="1:7" ht="6" customHeight="1" x14ac:dyDescent="0.2"/>
    <row r="4" spans="1:7" ht="15.6" customHeight="1" x14ac:dyDescent="0.2">
      <c r="A4" s="257" t="s">
        <v>331</v>
      </c>
      <c r="B4" s="265" t="s">
        <v>372</v>
      </c>
      <c r="C4" s="267"/>
      <c r="D4" s="263" t="s">
        <v>335</v>
      </c>
      <c r="E4" s="263"/>
      <c r="F4" s="264"/>
      <c r="G4" s="260" t="s">
        <v>71</v>
      </c>
    </row>
    <row r="5" spans="1:7" ht="15.6" customHeight="1" x14ac:dyDescent="0.2">
      <c r="A5" s="258"/>
      <c r="B5" s="7" t="s">
        <v>125</v>
      </c>
      <c r="C5" s="7" t="s">
        <v>124</v>
      </c>
      <c r="D5" s="55" t="s">
        <v>122</v>
      </c>
      <c r="E5" s="7" t="s">
        <v>123</v>
      </c>
      <c r="F5" s="8" t="s">
        <v>0</v>
      </c>
      <c r="G5" s="261"/>
    </row>
    <row r="6" spans="1:7" ht="15.6" customHeight="1" x14ac:dyDescent="0.2">
      <c r="A6" s="259"/>
      <c r="B6" s="6" t="s">
        <v>126</v>
      </c>
      <c r="C6" s="6" t="s">
        <v>127</v>
      </c>
      <c r="D6" s="6" t="s">
        <v>128</v>
      </c>
      <c r="E6" s="6" t="s">
        <v>129</v>
      </c>
      <c r="F6" s="9" t="s">
        <v>1</v>
      </c>
      <c r="G6" s="262"/>
    </row>
    <row r="7" spans="1:7" ht="15.6" customHeight="1" x14ac:dyDescent="0.2">
      <c r="A7" s="15" t="s">
        <v>32</v>
      </c>
      <c r="B7" s="19">
        <v>23.2</v>
      </c>
      <c r="C7" s="19">
        <v>14.1</v>
      </c>
      <c r="D7" s="19">
        <v>11.1</v>
      </c>
      <c r="E7" s="19">
        <v>51.6</v>
      </c>
      <c r="F7" s="10">
        <v>100</v>
      </c>
      <c r="G7" s="36" t="s">
        <v>33</v>
      </c>
    </row>
    <row r="8" spans="1:7" ht="15.6" customHeight="1" x14ac:dyDescent="0.2">
      <c r="A8" s="16" t="s">
        <v>29</v>
      </c>
      <c r="B8" s="19">
        <v>18.7</v>
      </c>
      <c r="C8" s="19">
        <v>11.4</v>
      </c>
      <c r="D8" s="19">
        <v>8.9</v>
      </c>
      <c r="E8" s="19">
        <v>61</v>
      </c>
      <c r="F8" s="10">
        <v>100</v>
      </c>
      <c r="G8" s="37" t="s">
        <v>28</v>
      </c>
    </row>
    <row r="9" spans="1:7" ht="15.6" customHeight="1" x14ac:dyDescent="0.2">
      <c r="A9" s="11" t="s">
        <v>2</v>
      </c>
      <c r="B9" s="20">
        <v>19.600000000000001</v>
      </c>
      <c r="C9" s="20">
        <v>7.3</v>
      </c>
      <c r="D9" s="20">
        <v>6.4</v>
      </c>
      <c r="E9" s="20">
        <v>66.7</v>
      </c>
      <c r="F9" s="10">
        <v>100</v>
      </c>
      <c r="G9" s="35" t="s">
        <v>3</v>
      </c>
    </row>
    <row r="10" spans="1:7" ht="15.6" customHeight="1" x14ac:dyDescent="0.2">
      <c r="A10" s="11" t="s">
        <v>41</v>
      </c>
      <c r="B10" s="20">
        <v>34.9</v>
      </c>
      <c r="C10" s="20">
        <v>9.1</v>
      </c>
      <c r="D10" s="20">
        <v>0.4</v>
      </c>
      <c r="E10" s="20">
        <v>55.6</v>
      </c>
      <c r="F10" s="10">
        <v>100</v>
      </c>
      <c r="G10" s="35" t="s">
        <v>40</v>
      </c>
    </row>
    <row r="11" spans="1:7" ht="15.6" customHeight="1" x14ac:dyDescent="0.2">
      <c r="A11" s="11" t="s">
        <v>4</v>
      </c>
      <c r="B11" s="20">
        <v>21.7</v>
      </c>
      <c r="C11" s="20">
        <v>12.3</v>
      </c>
      <c r="D11" s="20">
        <v>6</v>
      </c>
      <c r="E11" s="20">
        <v>60</v>
      </c>
      <c r="F11" s="10">
        <v>100</v>
      </c>
      <c r="G11" s="35" t="s">
        <v>5</v>
      </c>
    </row>
    <row r="12" spans="1:7" ht="15.6" customHeight="1" x14ac:dyDescent="0.2">
      <c r="A12" s="11" t="s">
        <v>6</v>
      </c>
      <c r="B12" s="20">
        <v>24</v>
      </c>
      <c r="C12" s="20">
        <v>13.6</v>
      </c>
      <c r="D12" s="20">
        <v>5.2</v>
      </c>
      <c r="E12" s="20">
        <v>57.2</v>
      </c>
      <c r="F12" s="10">
        <v>100</v>
      </c>
      <c r="G12" s="35" t="s">
        <v>7</v>
      </c>
    </row>
    <row r="13" spans="1:7" ht="15.6" customHeight="1" x14ac:dyDescent="0.2">
      <c r="A13" s="11" t="s">
        <v>8</v>
      </c>
      <c r="B13" s="20">
        <v>11.8</v>
      </c>
      <c r="C13" s="20">
        <v>0.8</v>
      </c>
      <c r="D13" s="20">
        <v>0.8</v>
      </c>
      <c r="E13" s="20">
        <v>86.6</v>
      </c>
      <c r="F13" s="10">
        <v>100</v>
      </c>
      <c r="G13" s="35" t="s">
        <v>9</v>
      </c>
    </row>
    <row r="14" spans="1:7" ht="15.6" customHeight="1" x14ac:dyDescent="0.2">
      <c r="A14" s="11" t="s">
        <v>10</v>
      </c>
      <c r="B14" s="20">
        <v>22.5</v>
      </c>
      <c r="C14" s="20">
        <v>9.6999999999999993</v>
      </c>
      <c r="D14" s="20">
        <v>0.1</v>
      </c>
      <c r="E14" s="20">
        <v>67.7</v>
      </c>
      <c r="F14" s="10">
        <v>100</v>
      </c>
      <c r="G14" s="35" t="s">
        <v>11</v>
      </c>
    </row>
    <row r="15" spans="1:7" ht="15.6" customHeight="1" x14ac:dyDescent="0.2">
      <c r="A15" s="11" t="s">
        <v>12</v>
      </c>
      <c r="B15" s="20">
        <v>22.2</v>
      </c>
      <c r="C15" s="20">
        <v>10</v>
      </c>
      <c r="D15" s="20">
        <v>8.1999999999999993</v>
      </c>
      <c r="E15" s="20">
        <v>59.6</v>
      </c>
      <c r="F15" s="10">
        <v>100</v>
      </c>
      <c r="G15" s="35" t="s">
        <v>67</v>
      </c>
    </row>
    <row r="16" spans="1:7" ht="15.6" customHeight="1" x14ac:dyDescent="0.2">
      <c r="A16" s="11" t="s">
        <v>13</v>
      </c>
      <c r="B16" s="20">
        <v>22.3</v>
      </c>
      <c r="C16" s="20">
        <v>10.7</v>
      </c>
      <c r="D16" s="20">
        <v>29.2</v>
      </c>
      <c r="E16" s="20">
        <v>37.799999999999997</v>
      </c>
      <c r="F16" s="10">
        <v>100</v>
      </c>
      <c r="G16" s="35" t="s">
        <v>42</v>
      </c>
    </row>
    <row r="17" spans="1:7" ht="15.6" customHeight="1" x14ac:dyDescent="0.2">
      <c r="A17" s="11" t="s">
        <v>14</v>
      </c>
      <c r="B17" s="20">
        <v>13.4</v>
      </c>
      <c r="C17" s="20">
        <v>10.1</v>
      </c>
      <c r="D17" s="20">
        <v>18</v>
      </c>
      <c r="E17" s="20">
        <v>58.5</v>
      </c>
      <c r="F17" s="10">
        <v>100</v>
      </c>
      <c r="G17" s="35" t="s">
        <v>38</v>
      </c>
    </row>
    <row r="18" spans="1:7" ht="15.6" customHeight="1" x14ac:dyDescent="0.2">
      <c r="A18" s="11" t="s">
        <v>15</v>
      </c>
      <c r="B18" s="20">
        <v>16</v>
      </c>
      <c r="C18" s="20">
        <v>18.899999999999999</v>
      </c>
      <c r="D18" s="20">
        <v>2.2999999999999998</v>
      </c>
      <c r="E18" s="20">
        <v>62.8</v>
      </c>
      <c r="F18" s="10">
        <v>100</v>
      </c>
      <c r="G18" s="35" t="s">
        <v>39</v>
      </c>
    </row>
    <row r="19" spans="1:7" ht="15.6" customHeight="1" x14ac:dyDescent="0.2">
      <c r="A19" s="11" t="s">
        <v>16</v>
      </c>
      <c r="B19" s="20">
        <v>16.2</v>
      </c>
      <c r="C19" s="20">
        <v>13.9</v>
      </c>
      <c r="D19" s="20">
        <v>12.2</v>
      </c>
      <c r="E19" s="20">
        <v>57.7</v>
      </c>
      <c r="F19" s="10">
        <v>100</v>
      </c>
      <c r="G19" s="35" t="s">
        <v>17</v>
      </c>
    </row>
    <row r="20" spans="1:7" ht="15.6" customHeight="1" x14ac:dyDescent="0.2">
      <c r="A20" s="16" t="s">
        <v>30</v>
      </c>
      <c r="B20" s="19">
        <v>33.5</v>
      </c>
      <c r="C20" s="19">
        <v>19.899999999999999</v>
      </c>
      <c r="D20" s="19">
        <v>16</v>
      </c>
      <c r="E20" s="19">
        <v>30.6</v>
      </c>
      <c r="F20" s="10">
        <v>100</v>
      </c>
      <c r="G20" s="37" t="s">
        <v>31</v>
      </c>
    </row>
    <row r="21" spans="1:7" ht="15.6" customHeight="1" x14ac:dyDescent="0.2">
      <c r="A21" s="11" t="s">
        <v>18</v>
      </c>
      <c r="B21" s="20">
        <v>35.700000000000003</v>
      </c>
      <c r="C21" s="20">
        <v>25.7</v>
      </c>
      <c r="D21" s="20">
        <v>26.3</v>
      </c>
      <c r="E21" s="20">
        <v>12.3</v>
      </c>
      <c r="F21" s="10">
        <v>100</v>
      </c>
      <c r="G21" s="35" t="s">
        <v>19</v>
      </c>
    </row>
    <row r="22" spans="1:7" ht="15.6" customHeight="1" x14ac:dyDescent="0.2">
      <c r="A22" s="11" t="s">
        <v>20</v>
      </c>
      <c r="B22" s="20">
        <v>27.5</v>
      </c>
      <c r="C22" s="20">
        <v>21.2</v>
      </c>
      <c r="D22" s="20">
        <v>21.2</v>
      </c>
      <c r="E22" s="20">
        <v>30.1</v>
      </c>
      <c r="F22" s="10">
        <v>100</v>
      </c>
      <c r="G22" s="35" t="s">
        <v>21</v>
      </c>
    </row>
    <row r="23" spans="1:7" ht="15.6" customHeight="1" x14ac:dyDescent="0.2">
      <c r="A23" s="11" t="s">
        <v>22</v>
      </c>
      <c r="B23" s="20">
        <v>36.700000000000003</v>
      </c>
      <c r="C23" s="20">
        <v>10.3</v>
      </c>
      <c r="D23" s="20">
        <v>5.2</v>
      </c>
      <c r="E23" s="20">
        <v>47.8</v>
      </c>
      <c r="F23" s="10">
        <v>100</v>
      </c>
      <c r="G23" s="35" t="s">
        <v>43</v>
      </c>
    </row>
    <row r="24" spans="1:7" ht="15.6" customHeight="1" x14ac:dyDescent="0.2">
      <c r="A24" s="11" t="s">
        <v>23</v>
      </c>
      <c r="B24" s="20">
        <v>34.4</v>
      </c>
      <c r="C24" s="20">
        <v>10.4</v>
      </c>
      <c r="D24" s="20">
        <v>5.6</v>
      </c>
      <c r="E24" s="20">
        <v>49.6</v>
      </c>
      <c r="F24" s="10">
        <v>100</v>
      </c>
      <c r="G24" s="35" t="s">
        <v>24</v>
      </c>
    </row>
    <row r="25" spans="1:7" s="2" customFormat="1" ht="15.6" customHeight="1" x14ac:dyDescent="0.2">
      <c r="A25" s="11" t="s">
        <v>25</v>
      </c>
      <c r="B25" s="20">
        <v>42.6</v>
      </c>
      <c r="C25" s="20">
        <v>28</v>
      </c>
      <c r="D25" s="20">
        <v>7.9</v>
      </c>
      <c r="E25" s="20">
        <v>21.5</v>
      </c>
      <c r="F25" s="10">
        <v>100</v>
      </c>
      <c r="G25" s="35" t="s">
        <v>26</v>
      </c>
    </row>
    <row r="26" spans="1:7" s="2" customFormat="1" ht="15.6" customHeight="1" x14ac:dyDescent="0.2">
      <c r="A26" s="16" t="s">
        <v>45</v>
      </c>
      <c r="B26" s="20"/>
      <c r="C26" s="20"/>
      <c r="D26" s="20"/>
      <c r="E26" s="20"/>
      <c r="F26" s="10"/>
      <c r="G26" s="38" t="s">
        <v>46</v>
      </c>
    </row>
    <row r="27" spans="1:7" ht="15.6" customHeight="1" x14ac:dyDescent="0.2">
      <c r="A27" s="11" t="s">
        <v>55</v>
      </c>
      <c r="B27" s="20">
        <v>23.9</v>
      </c>
      <c r="C27" s="20">
        <v>15.1</v>
      </c>
      <c r="D27" s="20">
        <v>12.5</v>
      </c>
      <c r="E27" s="20">
        <v>48.5</v>
      </c>
      <c r="F27" s="10">
        <v>100</v>
      </c>
      <c r="G27" s="35" t="s">
        <v>47</v>
      </c>
    </row>
    <row r="28" spans="1:7" ht="15.6" customHeight="1" x14ac:dyDescent="0.2">
      <c r="A28" s="11" t="s">
        <v>48</v>
      </c>
      <c r="B28" s="20">
        <v>16.7</v>
      </c>
      <c r="C28" s="20">
        <v>7.6</v>
      </c>
      <c r="D28" s="20">
        <v>5.8</v>
      </c>
      <c r="E28" s="20">
        <v>69.900000000000006</v>
      </c>
      <c r="F28" s="10">
        <v>100</v>
      </c>
      <c r="G28" s="35" t="s">
        <v>49</v>
      </c>
    </row>
    <row r="29" spans="1:7" ht="15.6" customHeight="1" x14ac:dyDescent="0.2">
      <c r="A29" s="11" t="s">
        <v>50</v>
      </c>
      <c r="B29" s="20">
        <v>29.9</v>
      </c>
      <c r="C29" s="20">
        <v>17.7</v>
      </c>
      <c r="D29" s="20">
        <v>8.8000000000000007</v>
      </c>
      <c r="E29" s="20">
        <v>43.6</v>
      </c>
      <c r="F29" s="10">
        <v>100</v>
      </c>
      <c r="G29" s="35" t="s">
        <v>51</v>
      </c>
    </row>
    <row r="30" spans="1:7" ht="15.6" customHeight="1" x14ac:dyDescent="0.2">
      <c r="A30" s="17" t="s">
        <v>57</v>
      </c>
      <c r="B30" s="20"/>
      <c r="C30" s="20"/>
      <c r="D30" s="20"/>
      <c r="E30" s="20"/>
      <c r="F30" s="10"/>
      <c r="G30" s="105" t="s">
        <v>56</v>
      </c>
    </row>
    <row r="31" spans="1:7" ht="15.6" customHeight="1" x14ac:dyDescent="0.2">
      <c r="A31" s="11" t="s">
        <v>291</v>
      </c>
      <c r="B31" s="20">
        <v>3.7</v>
      </c>
      <c r="C31" s="20">
        <v>1.3</v>
      </c>
      <c r="D31" s="20">
        <v>1.5</v>
      </c>
      <c r="E31" s="20">
        <v>93.5</v>
      </c>
      <c r="F31" s="10">
        <v>100</v>
      </c>
      <c r="G31" s="35" t="s">
        <v>293</v>
      </c>
    </row>
    <row r="32" spans="1:7" ht="15.6" customHeight="1" x14ac:dyDescent="0.2">
      <c r="A32" s="18" t="s">
        <v>292</v>
      </c>
      <c r="B32" s="25">
        <v>18.8</v>
      </c>
      <c r="C32" s="26">
        <v>11.6</v>
      </c>
      <c r="D32" s="26">
        <v>9</v>
      </c>
      <c r="E32" s="26">
        <v>60.6</v>
      </c>
      <c r="F32" s="132">
        <v>100</v>
      </c>
      <c r="G32" s="39" t="s">
        <v>294</v>
      </c>
    </row>
    <row r="33" spans="1:7" ht="16.5" customHeight="1" x14ac:dyDescent="0.2">
      <c r="A33" s="255" t="str">
        <f>"(تابع) "&amp;A1</f>
        <v>(تابع) جدول 8: التوزيع النسبي للمعيلين الرئيسين للأسر في فلسطين حسب الخصائص الخلفية ونسبة تلقي الأجور خلال فترة الاغلاق (آذار- أيار)، 2020</v>
      </c>
      <c r="B33" s="255"/>
      <c r="C33" s="255"/>
      <c r="D33" s="255"/>
      <c r="E33" s="255"/>
      <c r="F33" s="255"/>
      <c r="G33" s="255"/>
    </row>
    <row r="34" spans="1:7" ht="34.5" customHeight="1" x14ac:dyDescent="0.2">
      <c r="A34" s="256" t="str">
        <f>"(Cont.) "&amp;A2</f>
        <v>(Cont.) Table 8: Percentage Distribution of Household's Main Income Earners in Palestine by Background Characteristics and Percentage of Wages Received During the Lockdown Period (March-May), 2020</v>
      </c>
      <c r="B34" s="256"/>
      <c r="C34" s="256"/>
      <c r="D34" s="256"/>
      <c r="E34" s="256"/>
      <c r="F34" s="256"/>
      <c r="G34" s="256"/>
    </row>
    <row r="35" spans="1:7" ht="6" customHeight="1" x14ac:dyDescent="0.2"/>
    <row r="36" spans="1:7" ht="15.6" customHeight="1" x14ac:dyDescent="0.2">
      <c r="A36" s="257" t="s">
        <v>331</v>
      </c>
      <c r="B36" s="265" t="s">
        <v>372</v>
      </c>
      <c r="C36" s="267"/>
      <c r="D36" s="263" t="s">
        <v>335</v>
      </c>
      <c r="E36" s="263"/>
      <c r="F36" s="264"/>
      <c r="G36" s="260" t="s">
        <v>71</v>
      </c>
    </row>
    <row r="37" spans="1:7" ht="15.6" customHeight="1" x14ac:dyDescent="0.2">
      <c r="A37" s="258"/>
      <c r="B37" s="7" t="s">
        <v>125</v>
      </c>
      <c r="C37" s="7" t="s">
        <v>124</v>
      </c>
      <c r="D37" s="55" t="s">
        <v>122</v>
      </c>
      <c r="E37" s="7" t="s">
        <v>123</v>
      </c>
      <c r="F37" s="8" t="s">
        <v>0</v>
      </c>
      <c r="G37" s="261"/>
    </row>
    <row r="38" spans="1:7" x14ac:dyDescent="0.2">
      <c r="A38" s="259"/>
      <c r="B38" s="6" t="s">
        <v>126</v>
      </c>
      <c r="C38" s="6" t="s">
        <v>127</v>
      </c>
      <c r="D38" s="6" t="s">
        <v>128</v>
      </c>
      <c r="E38" s="6" t="s">
        <v>129</v>
      </c>
      <c r="F38" s="9" t="s">
        <v>1</v>
      </c>
      <c r="G38" s="262"/>
    </row>
    <row r="39" spans="1:7" ht="40.5" x14ac:dyDescent="0.2">
      <c r="A39" s="209" t="s">
        <v>409</v>
      </c>
      <c r="B39" s="27"/>
      <c r="C39" s="28"/>
      <c r="D39" s="109"/>
      <c r="E39" s="109"/>
      <c r="F39" s="110"/>
      <c r="G39" s="245" t="s">
        <v>421</v>
      </c>
    </row>
    <row r="40" spans="1:7" ht="15.95" customHeight="1" x14ac:dyDescent="0.2">
      <c r="A40" s="11" t="s">
        <v>34</v>
      </c>
      <c r="B40" s="23">
        <v>22.7</v>
      </c>
      <c r="C40" s="24">
        <v>13.9</v>
      </c>
      <c r="D40" s="24">
        <v>11.1</v>
      </c>
      <c r="E40" s="24">
        <v>52.3</v>
      </c>
      <c r="F40" s="21">
        <v>100</v>
      </c>
      <c r="G40" s="40" t="s">
        <v>36</v>
      </c>
    </row>
    <row r="41" spans="1:7" ht="15.95" customHeight="1" x14ac:dyDescent="0.2">
      <c r="A41" s="11" t="s">
        <v>35</v>
      </c>
      <c r="B41" s="23">
        <v>39.700000000000003</v>
      </c>
      <c r="C41" s="24">
        <v>22.8</v>
      </c>
      <c r="D41" s="24">
        <v>11.6</v>
      </c>
      <c r="E41" s="24">
        <v>25.9</v>
      </c>
      <c r="F41" s="21">
        <v>100</v>
      </c>
      <c r="G41" s="40" t="s">
        <v>37</v>
      </c>
    </row>
    <row r="42" spans="1:7" ht="40.5" x14ac:dyDescent="0.2">
      <c r="A42" s="12" t="s">
        <v>410</v>
      </c>
      <c r="B42" s="23"/>
      <c r="C42" s="24"/>
      <c r="D42" s="24"/>
      <c r="E42" s="24"/>
      <c r="F42" s="21"/>
      <c r="G42" s="245" t="s">
        <v>422</v>
      </c>
    </row>
    <row r="43" spans="1:7" ht="15.95" customHeight="1" x14ac:dyDescent="0.2">
      <c r="A43" s="11" t="s">
        <v>60</v>
      </c>
      <c r="B43" s="23">
        <v>9.9</v>
      </c>
      <c r="C43" s="24">
        <v>11.8</v>
      </c>
      <c r="D43" s="24">
        <v>14.8</v>
      </c>
      <c r="E43" s="24">
        <v>63.5</v>
      </c>
      <c r="F43" s="21">
        <v>100</v>
      </c>
      <c r="G43" s="40" t="s">
        <v>65</v>
      </c>
    </row>
    <row r="44" spans="1:7" ht="15.95" customHeight="1" x14ac:dyDescent="0.2">
      <c r="A44" s="11" t="s">
        <v>295</v>
      </c>
      <c r="B44" s="23">
        <v>26.6</v>
      </c>
      <c r="C44" s="24">
        <v>14.3</v>
      </c>
      <c r="D44" s="24">
        <v>8.6999999999999993</v>
      </c>
      <c r="E44" s="24">
        <v>50.4</v>
      </c>
      <c r="F44" s="21">
        <v>100</v>
      </c>
      <c r="G44" s="40" t="s">
        <v>61</v>
      </c>
    </row>
    <row r="45" spans="1:7" ht="15.95" customHeight="1" x14ac:dyDescent="0.2">
      <c r="A45" s="11" t="s">
        <v>296</v>
      </c>
      <c r="B45" s="23">
        <v>35.1</v>
      </c>
      <c r="C45" s="24">
        <v>16.5</v>
      </c>
      <c r="D45" s="24">
        <v>7.9</v>
      </c>
      <c r="E45" s="24">
        <v>40.5</v>
      </c>
      <c r="F45" s="21">
        <v>100</v>
      </c>
      <c r="G45" s="40" t="s">
        <v>62</v>
      </c>
    </row>
    <row r="46" spans="1:7" ht="15.95" customHeight="1" x14ac:dyDescent="0.2">
      <c r="A46" s="11" t="s">
        <v>297</v>
      </c>
      <c r="B46" s="23">
        <v>36.200000000000003</v>
      </c>
      <c r="C46" s="24">
        <v>15.9</v>
      </c>
      <c r="D46" s="24">
        <v>8.1</v>
      </c>
      <c r="E46" s="24">
        <v>39.799999999999997</v>
      </c>
      <c r="F46" s="21">
        <v>100</v>
      </c>
      <c r="G46" s="40" t="s">
        <v>63</v>
      </c>
    </row>
    <row r="47" spans="1:7" ht="15.95" customHeight="1" x14ac:dyDescent="0.2">
      <c r="A47" s="119" t="s">
        <v>64</v>
      </c>
      <c r="B47" s="23">
        <v>17</v>
      </c>
      <c r="C47" s="24">
        <v>18.7</v>
      </c>
      <c r="D47" s="24">
        <v>35.700000000000003</v>
      </c>
      <c r="E47" s="24">
        <v>28.6</v>
      </c>
      <c r="F47" s="21">
        <v>100</v>
      </c>
      <c r="G47" s="40" t="s">
        <v>66</v>
      </c>
    </row>
    <row r="48" spans="1:7" ht="40.5" x14ac:dyDescent="0.2">
      <c r="A48" s="12" t="s">
        <v>411</v>
      </c>
      <c r="B48" s="23"/>
      <c r="C48" s="24"/>
      <c r="D48" s="24"/>
      <c r="E48" s="24"/>
      <c r="F48" s="21"/>
      <c r="G48" s="245" t="s">
        <v>423</v>
      </c>
    </row>
    <row r="49" spans="1:7" ht="15.95" customHeight="1" x14ac:dyDescent="0.2">
      <c r="A49" s="13" t="s">
        <v>352</v>
      </c>
      <c r="B49" s="23">
        <v>28.6</v>
      </c>
      <c r="C49" s="24">
        <v>17.100000000000001</v>
      </c>
      <c r="D49" s="24">
        <v>9.9</v>
      </c>
      <c r="E49" s="24">
        <v>44.4</v>
      </c>
      <c r="F49" s="21">
        <v>100</v>
      </c>
      <c r="G49" s="40" t="s">
        <v>353</v>
      </c>
    </row>
    <row r="50" spans="1:7" ht="15.95" customHeight="1" x14ac:dyDescent="0.2">
      <c r="A50" s="14" t="s">
        <v>52</v>
      </c>
      <c r="B50" s="25">
        <v>19.899999999999999</v>
      </c>
      <c r="C50" s="26">
        <v>12.3</v>
      </c>
      <c r="D50" s="26">
        <v>11.8</v>
      </c>
      <c r="E50" s="26">
        <v>56</v>
      </c>
      <c r="F50" s="22">
        <v>100</v>
      </c>
      <c r="G50" s="41" t="s">
        <v>298</v>
      </c>
    </row>
  </sheetData>
  <mergeCells count="12">
    <mergeCell ref="A33:G33"/>
    <mergeCell ref="A34:G34"/>
    <mergeCell ref="A36:A38"/>
    <mergeCell ref="B36:C36"/>
    <mergeCell ref="D36:F36"/>
    <mergeCell ref="G36:G38"/>
    <mergeCell ref="A1:G1"/>
    <mergeCell ref="A2:G2"/>
    <mergeCell ref="A4:A6"/>
    <mergeCell ref="B4:C4"/>
    <mergeCell ref="G4:G6"/>
    <mergeCell ref="D4:F4"/>
  </mergeCells>
  <printOptions horizontalCentered="1"/>
  <pageMargins left="0.39370078740157483" right="0.39370078740157483" top="0.78740157480314965" bottom="0.59055118110236227" header="0.39370078740157483" footer="0.39370078740157483"/>
  <pageSetup paperSize="9" scale="99"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32"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32"/>
  <sheetViews>
    <sheetView rightToLeft="1" view="pageBreakPreview" zoomScale="110" zoomScaleNormal="100" zoomScaleSheetLayoutView="110" workbookViewId="0">
      <selection activeCell="H1" sqref="H1:O1048576"/>
    </sheetView>
  </sheetViews>
  <sheetFormatPr defaultColWidth="9.125" defaultRowHeight="14.25" x14ac:dyDescent="0.2"/>
  <cols>
    <col min="1" max="1" width="14" style="1" customWidth="1"/>
    <col min="2" max="2" width="10.375" style="1" customWidth="1"/>
    <col min="3" max="3" width="11.375" style="1" customWidth="1"/>
    <col min="4" max="4" width="14.625" style="1" customWidth="1"/>
    <col min="5" max="5" width="6.375" style="1" customWidth="1"/>
    <col min="6" max="6" width="8.375" style="1" customWidth="1"/>
    <col min="7" max="7" width="20.375" style="1" customWidth="1"/>
    <col min="8" max="16384" width="9.125" style="1"/>
  </cols>
  <sheetData>
    <row r="1" spans="1:7" ht="41.25" customHeight="1" x14ac:dyDescent="0.2">
      <c r="A1" s="255" t="s">
        <v>336</v>
      </c>
      <c r="B1" s="255"/>
      <c r="C1" s="255"/>
      <c r="D1" s="255"/>
      <c r="E1" s="255"/>
      <c r="F1" s="255"/>
      <c r="G1" s="255"/>
    </row>
    <row r="2" spans="1:7" ht="45" customHeight="1" x14ac:dyDescent="0.2">
      <c r="A2" s="256" t="s">
        <v>396</v>
      </c>
      <c r="B2" s="256"/>
      <c r="C2" s="256"/>
      <c r="D2" s="256"/>
      <c r="E2" s="256"/>
      <c r="F2" s="256"/>
      <c r="G2" s="256"/>
    </row>
    <row r="3" spans="1:7" ht="6" customHeight="1" x14ac:dyDescent="0.2"/>
    <row r="4" spans="1:7" ht="14.1" customHeight="1" x14ac:dyDescent="0.2">
      <c r="A4" s="257" t="s">
        <v>331</v>
      </c>
      <c r="B4" s="271" t="s">
        <v>134</v>
      </c>
      <c r="C4" s="266"/>
      <c r="D4" s="263" t="s">
        <v>135</v>
      </c>
      <c r="E4" s="264"/>
      <c r="F4" s="274" t="s">
        <v>328</v>
      </c>
      <c r="G4" s="260" t="s">
        <v>71</v>
      </c>
    </row>
    <row r="5" spans="1:7" ht="39" customHeight="1" x14ac:dyDescent="0.2">
      <c r="A5" s="258"/>
      <c r="B5" s="7" t="s">
        <v>130</v>
      </c>
      <c r="C5" s="7" t="s">
        <v>131</v>
      </c>
      <c r="D5" s="55" t="s">
        <v>132</v>
      </c>
      <c r="E5" s="7" t="s">
        <v>133</v>
      </c>
      <c r="F5" s="275"/>
      <c r="G5" s="261"/>
    </row>
    <row r="6" spans="1:7" ht="37.5" customHeight="1" x14ac:dyDescent="0.2">
      <c r="A6" s="259"/>
      <c r="B6" s="6" t="s">
        <v>373</v>
      </c>
      <c r="C6" s="6" t="s">
        <v>374</v>
      </c>
      <c r="D6" s="6" t="s">
        <v>375</v>
      </c>
      <c r="E6" s="6" t="s">
        <v>388</v>
      </c>
      <c r="F6" s="9" t="s">
        <v>316</v>
      </c>
      <c r="G6" s="262"/>
    </row>
    <row r="7" spans="1:7" ht="14.45" customHeight="1" x14ac:dyDescent="0.2">
      <c r="A7" s="15" t="s">
        <v>32</v>
      </c>
      <c r="B7" s="59">
        <v>97.4</v>
      </c>
      <c r="C7" s="59">
        <v>87.6</v>
      </c>
      <c r="D7" s="59">
        <v>87</v>
      </c>
      <c r="E7" s="59">
        <v>87.2</v>
      </c>
      <c r="F7" s="59">
        <v>96.1</v>
      </c>
      <c r="G7" s="36" t="s">
        <v>33</v>
      </c>
    </row>
    <row r="8" spans="1:7" ht="14.45" customHeight="1" x14ac:dyDescent="0.2">
      <c r="A8" s="16" t="s">
        <v>29</v>
      </c>
      <c r="B8" s="59">
        <v>96.2</v>
      </c>
      <c r="C8" s="59">
        <v>85.2</v>
      </c>
      <c r="D8" s="59">
        <v>86.3</v>
      </c>
      <c r="E8" s="59">
        <v>89.8</v>
      </c>
      <c r="F8" s="59">
        <v>95.2</v>
      </c>
      <c r="G8" s="37" t="s">
        <v>28</v>
      </c>
    </row>
    <row r="9" spans="1:7" ht="14.45" customHeight="1" x14ac:dyDescent="0.2">
      <c r="A9" s="11" t="s">
        <v>2</v>
      </c>
      <c r="B9" s="60">
        <v>96.5</v>
      </c>
      <c r="C9" s="60">
        <v>87.2</v>
      </c>
      <c r="D9" s="60">
        <v>87.7</v>
      </c>
      <c r="E9" s="60">
        <v>93.3</v>
      </c>
      <c r="F9" s="59">
        <v>97.1</v>
      </c>
      <c r="G9" s="35" t="s">
        <v>3</v>
      </c>
    </row>
    <row r="10" spans="1:7" ht="14.45" customHeight="1" x14ac:dyDescent="0.2">
      <c r="A10" s="11" t="s">
        <v>41</v>
      </c>
      <c r="B10" s="60">
        <v>99.6</v>
      </c>
      <c r="C10" s="60">
        <v>88.1</v>
      </c>
      <c r="D10" s="60">
        <v>98.5</v>
      </c>
      <c r="E10" s="60">
        <v>99</v>
      </c>
      <c r="F10" s="59">
        <v>99.7</v>
      </c>
      <c r="G10" s="35" t="s">
        <v>40</v>
      </c>
    </row>
    <row r="11" spans="1:7" ht="14.45" customHeight="1" x14ac:dyDescent="0.2">
      <c r="A11" s="11" t="s">
        <v>4</v>
      </c>
      <c r="B11" s="60">
        <v>99</v>
      </c>
      <c r="C11" s="60">
        <v>80.7</v>
      </c>
      <c r="D11" s="60">
        <v>90.8</v>
      </c>
      <c r="E11" s="60">
        <v>87.6</v>
      </c>
      <c r="F11" s="59">
        <v>94.7</v>
      </c>
      <c r="G11" s="35" t="s">
        <v>5</v>
      </c>
    </row>
    <row r="12" spans="1:7" ht="14.45" customHeight="1" x14ac:dyDescent="0.2">
      <c r="A12" s="11" t="s">
        <v>6</v>
      </c>
      <c r="B12" s="60">
        <v>98.5</v>
      </c>
      <c r="C12" s="60">
        <v>86.2</v>
      </c>
      <c r="D12" s="60">
        <v>85.9</v>
      </c>
      <c r="E12" s="60">
        <v>96.1</v>
      </c>
      <c r="F12" s="59">
        <v>93.2</v>
      </c>
      <c r="G12" s="35" t="s">
        <v>7</v>
      </c>
    </row>
    <row r="13" spans="1:7" ht="14.45" customHeight="1" x14ac:dyDescent="0.2">
      <c r="A13" s="11" t="s">
        <v>8</v>
      </c>
      <c r="B13" s="60">
        <v>99.3</v>
      </c>
      <c r="C13" s="60">
        <v>96.8</v>
      </c>
      <c r="D13" s="60">
        <v>91.8</v>
      </c>
      <c r="E13" s="60">
        <v>79.099999999999994</v>
      </c>
      <c r="F13" s="59">
        <v>98.6</v>
      </c>
      <c r="G13" s="35" t="s">
        <v>9</v>
      </c>
    </row>
    <row r="14" spans="1:7" ht="14.45" customHeight="1" x14ac:dyDescent="0.2">
      <c r="A14" s="11" t="s">
        <v>10</v>
      </c>
      <c r="B14" s="60">
        <v>98.5</v>
      </c>
      <c r="C14" s="60">
        <v>94.6</v>
      </c>
      <c r="D14" s="60">
        <v>85</v>
      </c>
      <c r="E14" s="60">
        <v>81.599999999999994</v>
      </c>
      <c r="F14" s="59">
        <v>91.8</v>
      </c>
      <c r="G14" s="35" t="s">
        <v>11</v>
      </c>
    </row>
    <row r="15" spans="1:7" ht="14.45" customHeight="1" x14ac:dyDescent="0.2">
      <c r="A15" s="11" t="s">
        <v>12</v>
      </c>
      <c r="B15" s="60">
        <v>97.4</v>
      </c>
      <c r="C15" s="60">
        <v>84.9</v>
      </c>
      <c r="D15" s="60">
        <v>82.8</v>
      </c>
      <c r="E15" s="60">
        <v>73.2</v>
      </c>
      <c r="F15" s="59">
        <v>92.1</v>
      </c>
      <c r="G15" s="35" t="s">
        <v>67</v>
      </c>
    </row>
    <row r="16" spans="1:7" ht="14.45" customHeight="1" x14ac:dyDescent="0.2">
      <c r="A16" s="11" t="s">
        <v>13</v>
      </c>
      <c r="B16" s="60">
        <v>88.8</v>
      </c>
      <c r="C16" s="60">
        <v>84.8</v>
      </c>
      <c r="D16" s="60">
        <v>96.5</v>
      </c>
      <c r="E16" s="60">
        <v>93.7</v>
      </c>
      <c r="F16" s="59">
        <v>92.2</v>
      </c>
      <c r="G16" s="35" t="s">
        <v>42</v>
      </c>
    </row>
    <row r="17" spans="1:7" ht="14.45" customHeight="1" x14ac:dyDescent="0.2">
      <c r="A17" s="11" t="s">
        <v>14</v>
      </c>
      <c r="B17" s="60">
        <v>96.4</v>
      </c>
      <c r="C17" s="60">
        <v>93.6</v>
      </c>
      <c r="D17" s="60">
        <v>92.1</v>
      </c>
      <c r="E17" s="60">
        <v>90.9</v>
      </c>
      <c r="F17" s="59">
        <v>97.3</v>
      </c>
      <c r="G17" s="35" t="s">
        <v>38</v>
      </c>
    </row>
    <row r="18" spans="1:7" ht="14.45" customHeight="1" x14ac:dyDescent="0.2">
      <c r="A18" s="11" t="s">
        <v>15</v>
      </c>
      <c r="B18" s="60">
        <v>91</v>
      </c>
      <c r="C18" s="60">
        <v>84.1</v>
      </c>
      <c r="D18" s="60">
        <v>77.2</v>
      </c>
      <c r="E18" s="60">
        <v>96.6</v>
      </c>
      <c r="F18" s="59">
        <v>91.9</v>
      </c>
      <c r="G18" s="35" t="s">
        <v>39</v>
      </c>
    </row>
    <row r="19" spans="1:7" ht="14.45" customHeight="1" x14ac:dyDescent="0.2">
      <c r="A19" s="11" t="s">
        <v>16</v>
      </c>
      <c r="B19" s="60">
        <v>95.1</v>
      </c>
      <c r="C19" s="60">
        <v>76.8</v>
      </c>
      <c r="D19" s="60">
        <v>83.6</v>
      </c>
      <c r="E19" s="60">
        <v>90.7</v>
      </c>
      <c r="F19" s="59">
        <v>96.2</v>
      </c>
      <c r="G19" s="35" t="s">
        <v>17</v>
      </c>
    </row>
    <row r="20" spans="1:7" ht="14.45" customHeight="1" x14ac:dyDescent="0.2">
      <c r="A20" s="16" t="s">
        <v>30</v>
      </c>
      <c r="B20" s="59">
        <v>98.6</v>
      </c>
      <c r="C20" s="59">
        <v>89.8</v>
      </c>
      <c r="D20" s="59">
        <v>87.6</v>
      </c>
      <c r="E20" s="59">
        <v>84.3</v>
      </c>
      <c r="F20" s="59">
        <v>97.3</v>
      </c>
      <c r="G20" s="37" t="s">
        <v>31</v>
      </c>
    </row>
    <row r="21" spans="1:7" ht="14.45" customHeight="1" x14ac:dyDescent="0.2">
      <c r="A21" s="11" t="s">
        <v>18</v>
      </c>
      <c r="B21" s="60">
        <v>99</v>
      </c>
      <c r="C21" s="60">
        <v>89.8</v>
      </c>
      <c r="D21" s="60">
        <v>90.2</v>
      </c>
      <c r="E21" s="60">
        <v>94.2</v>
      </c>
      <c r="F21" s="59">
        <v>96.4</v>
      </c>
      <c r="G21" s="35" t="s">
        <v>19</v>
      </c>
    </row>
    <row r="22" spans="1:7" ht="14.45" customHeight="1" x14ac:dyDescent="0.2">
      <c r="A22" s="11" t="s">
        <v>20</v>
      </c>
      <c r="B22" s="60">
        <v>98</v>
      </c>
      <c r="C22" s="60">
        <v>86.1</v>
      </c>
      <c r="D22" s="60">
        <v>85</v>
      </c>
      <c r="E22" s="60">
        <v>81.5</v>
      </c>
      <c r="F22" s="59">
        <v>96.6</v>
      </c>
      <c r="G22" s="35" t="s">
        <v>21</v>
      </c>
    </row>
    <row r="23" spans="1:7" ht="14.45" customHeight="1" x14ac:dyDescent="0.2">
      <c r="A23" s="11" t="s">
        <v>22</v>
      </c>
      <c r="B23" s="60">
        <v>99.4</v>
      </c>
      <c r="C23" s="60">
        <v>99.1</v>
      </c>
      <c r="D23" s="60">
        <v>94.4</v>
      </c>
      <c r="E23" s="60">
        <v>92.6</v>
      </c>
      <c r="F23" s="59">
        <v>99.7</v>
      </c>
      <c r="G23" s="35" t="s">
        <v>43</v>
      </c>
    </row>
    <row r="24" spans="1:7" ht="14.45" customHeight="1" x14ac:dyDescent="0.2">
      <c r="A24" s="11" t="s">
        <v>23</v>
      </c>
      <c r="B24" s="60">
        <v>99.1</v>
      </c>
      <c r="C24" s="60">
        <v>87.2</v>
      </c>
      <c r="D24" s="60">
        <v>90</v>
      </c>
      <c r="E24" s="60">
        <v>83.3</v>
      </c>
      <c r="F24" s="59">
        <v>96.6</v>
      </c>
      <c r="G24" s="35" t="s">
        <v>24</v>
      </c>
    </row>
    <row r="25" spans="1:7" s="2" customFormat="1" ht="14.45" customHeight="1" x14ac:dyDescent="0.2">
      <c r="A25" s="11" t="s">
        <v>25</v>
      </c>
      <c r="B25" s="60">
        <v>97.3</v>
      </c>
      <c r="C25" s="60">
        <v>88.1</v>
      </c>
      <c r="D25" s="60">
        <v>82.3</v>
      </c>
      <c r="E25" s="60">
        <v>68.7</v>
      </c>
      <c r="F25" s="59">
        <v>99</v>
      </c>
      <c r="G25" s="35" t="s">
        <v>26</v>
      </c>
    </row>
    <row r="26" spans="1:7" s="2" customFormat="1" ht="14.45" customHeight="1" x14ac:dyDescent="0.2">
      <c r="A26" s="16" t="s">
        <v>45</v>
      </c>
      <c r="B26" s="60"/>
      <c r="C26" s="60"/>
      <c r="D26" s="60"/>
      <c r="E26" s="60"/>
      <c r="F26" s="59"/>
      <c r="G26" s="38" t="s">
        <v>46</v>
      </c>
    </row>
    <row r="27" spans="1:7" ht="14.45" customHeight="1" x14ac:dyDescent="0.2">
      <c r="A27" s="11" t="s">
        <v>55</v>
      </c>
      <c r="B27" s="60">
        <v>97.6</v>
      </c>
      <c r="C27" s="60">
        <v>86.5</v>
      </c>
      <c r="D27" s="60">
        <v>86.1</v>
      </c>
      <c r="E27" s="60">
        <v>86.6</v>
      </c>
      <c r="F27" s="59">
        <v>96.2</v>
      </c>
      <c r="G27" s="35" t="s">
        <v>47</v>
      </c>
    </row>
    <row r="28" spans="1:7" ht="14.45" customHeight="1" x14ac:dyDescent="0.2">
      <c r="A28" s="11" t="s">
        <v>48</v>
      </c>
      <c r="B28" s="60">
        <v>94.5</v>
      </c>
      <c r="C28" s="60">
        <v>86.4</v>
      </c>
      <c r="D28" s="60">
        <v>89.5</v>
      </c>
      <c r="E28" s="60">
        <v>89.6</v>
      </c>
      <c r="F28" s="59">
        <v>94.8</v>
      </c>
      <c r="G28" s="35" t="s">
        <v>49</v>
      </c>
    </row>
    <row r="29" spans="1:7" ht="14.45" customHeight="1" x14ac:dyDescent="0.2">
      <c r="A29" s="11" t="s">
        <v>50</v>
      </c>
      <c r="B29" s="60">
        <v>99.9</v>
      </c>
      <c r="C29" s="60">
        <v>97</v>
      </c>
      <c r="D29" s="60">
        <v>92.1</v>
      </c>
      <c r="E29" s="60">
        <v>88.8</v>
      </c>
      <c r="F29" s="59">
        <v>97.6</v>
      </c>
      <c r="G29" s="35" t="s">
        <v>51</v>
      </c>
    </row>
    <row r="30" spans="1:7" ht="14.45" customHeight="1" x14ac:dyDescent="0.2">
      <c r="A30" s="17" t="s">
        <v>57</v>
      </c>
      <c r="B30" s="60"/>
      <c r="C30" s="60"/>
      <c r="D30" s="60"/>
      <c r="E30" s="60"/>
      <c r="F30" s="59"/>
      <c r="G30" s="105" t="s">
        <v>56</v>
      </c>
    </row>
    <row r="31" spans="1:7" ht="14.45" customHeight="1" x14ac:dyDescent="0.2">
      <c r="A31" s="11" t="s">
        <v>291</v>
      </c>
      <c r="B31" s="60">
        <v>93.8</v>
      </c>
      <c r="C31" s="60">
        <v>82.8</v>
      </c>
      <c r="D31" s="60">
        <v>96.5</v>
      </c>
      <c r="E31" s="60">
        <v>99.4</v>
      </c>
      <c r="F31" s="59">
        <v>94.6</v>
      </c>
      <c r="G31" s="35" t="s">
        <v>293</v>
      </c>
    </row>
    <row r="32" spans="1:7" s="2" customFormat="1" ht="14.45" customHeight="1" x14ac:dyDescent="0.2">
      <c r="A32" s="18" t="s">
        <v>292</v>
      </c>
      <c r="B32" s="64">
        <v>96.3</v>
      </c>
      <c r="C32" s="64">
        <v>85.3</v>
      </c>
      <c r="D32" s="64">
        <v>86.2</v>
      </c>
      <c r="E32" s="64">
        <v>89.6</v>
      </c>
      <c r="F32" s="87">
        <v>95.2</v>
      </c>
      <c r="G32" s="39" t="s">
        <v>294</v>
      </c>
    </row>
  </sheetData>
  <mergeCells count="7">
    <mergeCell ref="D4:E4"/>
    <mergeCell ref="F4:F5"/>
    <mergeCell ref="A1:G1"/>
    <mergeCell ref="A2:G2"/>
    <mergeCell ref="A4:A6"/>
    <mergeCell ref="B4:C4"/>
    <mergeCell ref="G4:G6"/>
  </mergeCells>
  <printOptions horizontalCentered="1"/>
  <pageMargins left="0.39370078740157483" right="0.39370078740157483" top="0.78740157480314965" bottom="0.59055118110236227" header="0.39370078740157483" footer="0.39370078740157483"/>
  <pageSetup paperSize="9" scale="99" firstPageNumber="43" orientation="portrait"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50"/>
  <sheetViews>
    <sheetView rightToLeft="1" view="pageBreakPreview" topLeftCell="I18" zoomScale="110" zoomScaleNormal="100" zoomScaleSheetLayoutView="110" workbookViewId="0">
      <selection activeCell="O18" sqref="O1:X1048576"/>
    </sheetView>
  </sheetViews>
  <sheetFormatPr defaultColWidth="9.125" defaultRowHeight="14.25" x14ac:dyDescent="0.2"/>
  <cols>
    <col min="1" max="1" width="11.25" style="1" customWidth="1"/>
    <col min="2" max="2" width="12.375" style="1" customWidth="1"/>
    <col min="3" max="3" width="11.125" style="1" customWidth="1"/>
    <col min="4" max="4" width="9.25" style="1" customWidth="1"/>
    <col min="5" max="5" width="8.75" style="1" customWidth="1"/>
    <col min="6" max="6" width="9.625" style="1" customWidth="1"/>
    <col min="7" max="7" width="11" style="1" customWidth="1"/>
    <col min="8" max="8" width="8.625" style="1" customWidth="1"/>
    <col min="9" max="9" width="9.625" style="1" customWidth="1"/>
    <col min="10" max="10" width="10" style="1" customWidth="1"/>
    <col min="11" max="11" width="7.625" style="1" customWidth="1"/>
    <col min="12" max="12" width="7.125" style="1" customWidth="1"/>
    <col min="13" max="13" width="5.375" style="1" customWidth="1"/>
    <col min="14" max="14" width="12.875" style="1" customWidth="1"/>
    <col min="15" max="16384" width="9.125" style="1"/>
  </cols>
  <sheetData>
    <row r="1" spans="1:14" ht="45" customHeight="1" x14ac:dyDescent="0.2">
      <c r="A1" s="255" t="s">
        <v>376</v>
      </c>
      <c r="B1" s="255"/>
      <c r="C1" s="255"/>
      <c r="D1" s="255"/>
      <c r="E1" s="255"/>
      <c r="F1" s="255"/>
      <c r="G1" s="255"/>
      <c r="H1" s="255"/>
      <c r="I1" s="255"/>
      <c r="J1" s="255"/>
      <c r="K1" s="255"/>
      <c r="L1" s="255"/>
      <c r="M1" s="255"/>
      <c r="N1" s="255"/>
    </row>
    <row r="2" spans="1:14" ht="37.5" customHeight="1" x14ac:dyDescent="0.2">
      <c r="A2" s="256" t="s">
        <v>431</v>
      </c>
      <c r="B2" s="256"/>
      <c r="C2" s="256"/>
      <c r="D2" s="256"/>
      <c r="E2" s="256"/>
      <c r="F2" s="256"/>
      <c r="G2" s="256"/>
      <c r="H2" s="256"/>
      <c r="I2" s="256"/>
      <c r="J2" s="256"/>
      <c r="K2" s="256"/>
      <c r="L2" s="256"/>
      <c r="M2" s="256"/>
      <c r="N2" s="256"/>
    </row>
    <row r="3" spans="1:14" ht="6" customHeight="1" x14ac:dyDescent="0.2"/>
    <row r="4" spans="1:14" ht="14.1" customHeight="1" x14ac:dyDescent="0.2">
      <c r="A4" s="276" t="s">
        <v>331</v>
      </c>
      <c r="B4" s="274" t="s">
        <v>348</v>
      </c>
      <c r="C4" s="42" t="s">
        <v>144</v>
      </c>
      <c r="D4" s="34"/>
      <c r="E4" s="33"/>
      <c r="F4" s="33"/>
      <c r="G4" s="33"/>
      <c r="H4" s="70"/>
      <c r="I4" s="67"/>
      <c r="J4" s="67"/>
      <c r="K4" s="66"/>
      <c r="L4" s="279" t="s">
        <v>145</v>
      </c>
      <c r="M4" s="280"/>
      <c r="N4" s="260" t="s">
        <v>71</v>
      </c>
    </row>
    <row r="5" spans="1:14" ht="75" customHeight="1" x14ac:dyDescent="0.2">
      <c r="A5" s="277"/>
      <c r="B5" s="275"/>
      <c r="C5" s="123" t="s">
        <v>306</v>
      </c>
      <c r="D5" s="123" t="s">
        <v>307</v>
      </c>
      <c r="E5" s="123" t="s">
        <v>136</v>
      </c>
      <c r="F5" s="124" t="s">
        <v>137</v>
      </c>
      <c r="G5" s="123" t="s">
        <v>138</v>
      </c>
      <c r="H5" s="123" t="s">
        <v>139</v>
      </c>
      <c r="I5" s="123" t="s">
        <v>151</v>
      </c>
      <c r="J5" s="123" t="s">
        <v>152</v>
      </c>
      <c r="K5" s="123" t="s">
        <v>153</v>
      </c>
      <c r="L5" s="124" t="s">
        <v>154</v>
      </c>
      <c r="M5" s="123" t="s">
        <v>27</v>
      </c>
      <c r="N5" s="261"/>
    </row>
    <row r="6" spans="1:14" ht="70.5" customHeight="1" x14ac:dyDescent="0.2">
      <c r="A6" s="278"/>
      <c r="B6" s="9" t="s">
        <v>349</v>
      </c>
      <c r="C6" s="125" t="s">
        <v>308</v>
      </c>
      <c r="D6" s="125" t="s">
        <v>309</v>
      </c>
      <c r="E6" s="125" t="s">
        <v>140</v>
      </c>
      <c r="F6" s="125" t="s">
        <v>141</v>
      </c>
      <c r="G6" s="125" t="s">
        <v>142</v>
      </c>
      <c r="H6" s="125" t="s">
        <v>143</v>
      </c>
      <c r="I6" s="125" t="s">
        <v>146</v>
      </c>
      <c r="J6" s="125" t="s">
        <v>147</v>
      </c>
      <c r="K6" s="125" t="s">
        <v>148</v>
      </c>
      <c r="L6" s="125" t="s">
        <v>149</v>
      </c>
      <c r="M6" s="125" t="s">
        <v>150</v>
      </c>
      <c r="N6" s="262"/>
    </row>
    <row r="7" spans="1:14" ht="14.1" customHeight="1" x14ac:dyDescent="0.2">
      <c r="A7" s="15" t="s">
        <v>32</v>
      </c>
      <c r="B7" s="59">
        <f>100-'tab B9'!F7</f>
        <v>3.9</v>
      </c>
      <c r="C7" s="59">
        <v>6.6</v>
      </c>
      <c r="D7" s="59">
        <v>43.7</v>
      </c>
      <c r="E7" s="59">
        <v>6</v>
      </c>
      <c r="F7" s="59">
        <v>0.8</v>
      </c>
      <c r="G7" s="59">
        <v>6</v>
      </c>
      <c r="H7" s="59">
        <v>0.2</v>
      </c>
      <c r="I7" s="59">
        <v>23.5</v>
      </c>
      <c r="J7" s="59">
        <v>9</v>
      </c>
      <c r="K7" s="59">
        <v>1.2</v>
      </c>
      <c r="L7" s="59">
        <v>13.7</v>
      </c>
      <c r="M7" s="59">
        <v>0.5</v>
      </c>
      <c r="N7" s="36" t="s">
        <v>33</v>
      </c>
    </row>
    <row r="8" spans="1:14" ht="14.1" customHeight="1" x14ac:dyDescent="0.2">
      <c r="A8" s="16" t="s">
        <v>29</v>
      </c>
      <c r="B8" s="59">
        <f>100-'tab B9'!F8</f>
        <v>4.8</v>
      </c>
      <c r="C8" s="59">
        <v>9.5</v>
      </c>
      <c r="D8" s="59">
        <v>17</v>
      </c>
      <c r="E8" s="59">
        <v>11.4</v>
      </c>
      <c r="F8" s="59">
        <v>1</v>
      </c>
      <c r="G8" s="59">
        <v>7.8</v>
      </c>
      <c r="H8" s="59">
        <v>0.3</v>
      </c>
      <c r="I8" s="59">
        <v>29.4</v>
      </c>
      <c r="J8" s="59">
        <v>18.5</v>
      </c>
      <c r="K8" s="59">
        <v>2</v>
      </c>
      <c r="L8" s="59">
        <v>17.3</v>
      </c>
      <c r="M8" s="59">
        <v>0.8</v>
      </c>
      <c r="N8" s="37" t="s">
        <v>28</v>
      </c>
    </row>
    <row r="9" spans="1:14" ht="14.1" customHeight="1" x14ac:dyDescent="0.2">
      <c r="A9" s="11" t="s">
        <v>2</v>
      </c>
      <c r="B9" s="59">
        <f>100-'tab B9'!F9</f>
        <v>2.9</v>
      </c>
      <c r="C9" s="60">
        <v>1.1000000000000001</v>
      </c>
      <c r="D9" s="60">
        <v>4.2</v>
      </c>
      <c r="E9" s="60">
        <v>26.8</v>
      </c>
      <c r="F9" s="60">
        <v>4.0999999999999996</v>
      </c>
      <c r="G9" s="60">
        <v>9.5</v>
      </c>
      <c r="H9" s="60">
        <v>0</v>
      </c>
      <c r="I9" s="60">
        <v>32.6</v>
      </c>
      <c r="J9" s="60">
        <v>18.8</v>
      </c>
      <c r="K9" s="60">
        <v>0.5</v>
      </c>
      <c r="L9" s="60">
        <v>6.7</v>
      </c>
      <c r="M9" s="60">
        <v>1.2</v>
      </c>
      <c r="N9" s="35" t="s">
        <v>3</v>
      </c>
    </row>
    <row r="10" spans="1:14" ht="32.25" customHeight="1" x14ac:dyDescent="0.2">
      <c r="A10" s="11" t="s">
        <v>41</v>
      </c>
      <c r="B10" s="59">
        <f>100-'tab B9'!F10</f>
        <v>0.3</v>
      </c>
      <c r="C10" s="60">
        <v>2.1</v>
      </c>
      <c r="D10" s="60">
        <v>11.7</v>
      </c>
      <c r="E10" s="60">
        <v>3.6</v>
      </c>
      <c r="F10" s="60">
        <v>3.2</v>
      </c>
      <c r="G10" s="60">
        <v>5.2</v>
      </c>
      <c r="H10" s="60">
        <v>0</v>
      </c>
      <c r="I10" s="60">
        <v>11.8</v>
      </c>
      <c r="J10" s="60">
        <v>50.3</v>
      </c>
      <c r="K10" s="60">
        <v>0</v>
      </c>
      <c r="L10" s="60">
        <v>14.4</v>
      </c>
      <c r="M10" s="60">
        <v>0</v>
      </c>
      <c r="N10" s="35" t="s">
        <v>40</v>
      </c>
    </row>
    <row r="11" spans="1:14" ht="14.1" customHeight="1" x14ac:dyDescent="0.2">
      <c r="A11" s="11" t="s">
        <v>4</v>
      </c>
      <c r="B11" s="59">
        <f>100-'tab B9'!F11</f>
        <v>5.3</v>
      </c>
      <c r="C11" s="60">
        <v>0</v>
      </c>
      <c r="D11" s="60">
        <v>20.3</v>
      </c>
      <c r="E11" s="60">
        <v>2.6</v>
      </c>
      <c r="F11" s="60">
        <v>0</v>
      </c>
      <c r="G11" s="60">
        <v>2</v>
      </c>
      <c r="H11" s="60">
        <v>0</v>
      </c>
      <c r="I11" s="60">
        <v>7.4</v>
      </c>
      <c r="J11" s="60">
        <v>43.3</v>
      </c>
      <c r="K11" s="60">
        <v>0.4</v>
      </c>
      <c r="L11" s="60">
        <v>26.7</v>
      </c>
      <c r="M11" s="60">
        <v>0.7</v>
      </c>
      <c r="N11" s="35" t="s">
        <v>5</v>
      </c>
    </row>
    <row r="12" spans="1:14" ht="14.1" customHeight="1" x14ac:dyDescent="0.2">
      <c r="A12" s="11" t="s">
        <v>6</v>
      </c>
      <c r="B12" s="59">
        <f>100-'tab B9'!F12</f>
        <v>6.8</v>
      </c>
      <c r="C12" s="60">
        <v>4</v>
      </c>
      <c r="D12" s="60">
        <v>17</v>
      </c>
      <c r="E12" s="60">
        <v>3.1</v>
      </c>
      <c r="F12" s="60">
        <v>0</v>
      </c>
      <c r="G12" s="60">
        <v>18.100000000000001</v>
      </c>
      <c r="H12" s="60">
        <v>1.1000000000000001</v>
      </c>
      <c r="I12" s="60">
        <v>23.9</v>
      </c>
      <c r="J12" s="60">
        <v>13.6</v>
      </c>
      <c r="K12" s="60">
        <v>11.7</v>
      </c>
      <c r="L12" s="60">
        <v>12.4</v>
      </c>
      <c r="M12" s="60">
        <v>0</v>
      </c>
      <c r="N12" s="35" t="s">
        <v>7</v>
      </c>
    </row>
    <row r="13" spans="1:14" ht="14.1" customHeight="1" x14ac:dyDescent="0.2">
      <c r="A13" s="11" t="s">
        <v>8</v>
      </c>
      <c r="B13" s="59">
        <f>100-'tab B9'!F13</f>
        <v>1.4</v>
      </c>
      <c r="C13" s="60">
        <v>1.6</v>
      </c>
      <c r="D13" s="60">
        <v>56.9</v>
      </c>
      <c r="E13" s="60">
        <v>1</v>
      </c>
      <c r="F13" s="60">
        <v>1.1000000000000001</v>
      </c>
      <c r="G13" s="60">
        <v>0</v>
      </c>
      <c r="H13" s="60">
        <v>0</v>
      </c>
      <c r="I13" s="60">
        <v>9.6999999999999993</v>
      </c>
      <c r="J13" s="60">
        <v>17.7</v>
      </c>
      <c r="K13" s="60">
        <v>0</v>
      </c>
      <c r="L13" s="60">
        <v>12.7</v>
      </c>
      <c r="M13" s="60">
        <v>0.2</v>
      </c>
      <c r="N13" s="35" t="s">
        <v>9</v>
      </c>
    </row>
    <row r="14" spans="1:14" ht="14.1" customHeight="1" x14ac:dyDescent="0.2">
      <c r="A14" s="11" t="s">
        <v>10</v>
      </c>
      <c r="B14" s="59">
        <f>100-'tab B9'!F14</f>
        <v>8.1999999999999993</v>
      </c>
      <c r="C14" s="60">
        <v>10</v>
      </c>
      <c r="D14" s="60">
        <v>25.7</v>
      </c>
      <c r="E14" s="60">
        <v>3.3</v>
      </c>
      <c r="F14" s="60">
        <v>4.4000000000000004</v>
      </c>
      <c r="G14" s="60">
        <v>17.899999999999999</v>
      </c>
      <c r="H14" s="60">
        <v>0</v>
      </c>
      <c r="I14" s="60">
        <v>3.3</v>
      </c>
      <c r="J14" s="60">
        <v>3.8</v>
      </c>
      <c r="K14" s="60">
        <v>7.9</v>
      </c>
      <c r="L14" s="60">
        <v>14.8</v>
      </c>
      <c r="M14" s="60">
        <v>13</v>
      </c>
      <c r="N14" s="35" t="s">
        <v>11</v>
      </c>
    </row>
    <row r="15" spans="1:14" ht="27" customHeight="1" x14ac:dyDescent="0.2">
      <c r="A15" s="11" t="s">
        <v>12</v>
      </c>
      <c r="B15" s="59">
        <f>100-'tab B9'!F15</f>
        <v>7.9</v>
      </c>
      <c r="C15" s="60">
        <v>6.4</v>
      </c>
      <c r="D15" s="60">
        <v>17</v>
      </c>
      <c r="E15" s="60">
        <v>15.1</v>
      </c>
      <c r="F15" s="60">
        <v>0.9</v>
      </c>
      <c r="G15" s="60">
        <v>7.7</v>
      </c>
      <c r="H15" s="60">
        <v>0</v>
      </c>
      <c r="I15" s="60">
        <v>21.2</v>
      </c>
      <c r="J15" s="60">
        <v>9.6999999999999993</v>
      </c>
      <c r="K15" s="60">
        <v>0.1</v>
      </c>
      <c r="L15" s="60">
        <v>29</v>
      </c>
      <c r="M15" s="60">
        <v>0.3</v>
      </c>
      <c r="N15" s="35" t="s">
        <v>67</v>
      </c>
    </row>
    <row r="16" spans="1:14" ht="25.5" customHeight="1" x14ac:dyDescent="0.2">
      <c r="A16" s="11" t="s">
        <v>13</v>
      </c>
      <c r="B16" s="59">
        <f>100-'tab B9'!F16</f>
        <v>7.8</v>
      </c>
      <c r="C16" s="60">
        <v>2.6</v>
      </c>
      <c r="D16" s="60">
        <v>52.2</v>
      </c>
      <c r="E16" s="60">
        <v>2.7</v>
      </c>
      <c r="F16" s="60">
        <v>0</v>
      </c>
      <c r="G16" s="60">
        <v>1.2</v>
      </c>
      <c r="H16" s="60">
        <v>1.3</v>
      </c>
      <c r="I16" s="60">
        <v>5.5</v>
      </c>
      <c r="J16" s="60">
        <v>33.6</v>
      </c>
      <c r="K16" s="60">
        <v>0</v>
      </c>
      <c r="L16" s="60">
        <v>2.7</v>
      </c>
      <c r="M16" s="60">
        <v>1</v>
      </c>
      <c r="N16" s="35" t="s">
        <v>42</v>
      </c>
    </row>
    <row r="17" spans="1:14" ht="14.1" customHeight="1" x14ac:dyDescent="0.2">
      <c r="A17" s="11" t="s">
        <v>14</v>
      </c>
      <c r="B17" s="59">
        <f>100-'tab B9'!F17</f>
        <v>2.7</v>
      </c>
      <c r="C17" s="60">
        <v>4.2</v>
      </c>
      <c r="D17" s="60">
        <v>34.700000000000003</v>
      </c>
      <c r="E17" s="60">
        <v>7.4</v>
      </c>
      <c r="F17" s="60">
        <v>0</v>
      </c>
      <c r="G17" s="60">
        <v>24.4</v>
      </c>
      <c r="H17" s="60">
        <v>1.3</v>
      </c>
      <c r="I17" s="60">
        <v>24.7</v>
      </c>
      <c r="J17" s="60">
        <v>13.6</v>
      </c>
      <c r="K17" s="60">
        <v>1.1000000000000001</v>
      </c>
      <c r="L17" s="60">
        <v>26.1</v>
      </c>
      <c r="M17" s="60">
        <v>0</v>
      </c>
      <c r="N17" s="35" t="s">
        <v>38</v>
      </c>
    </row>
    <row r="18" spans="1:14" ht="14.1" customHeight="1" x14ac:dyDescent="0.2">
      <c r="A18" s="11" t="s">
        <v>15</v>
      </c>
      <c r="B18" s="59">
        <f>100-'tab B9'!F18</f>
        <v>8.1</v>
      </c>
      <c r="C18" s="60">
        <v>0.6</v>
      </c>
      <c r="D18" s="60">
        <v>0.7</v>
      </c>
      <c r="E18" s="60">
        <v>13.4</v>
      </c>
      <c r="F18" s="60">
        <v>0</v>
      </c>
      <c r="G18" s="60">
        <v>0.6</v>
      </c>
      <c r="H18" s="60">
        <v>0.3</v>
      </c>
      <c r="I18" s="60">
        <v>50.4</v>
      </c>
      <c r="J18" s="60">
        <v>39.4</v>
      </c>
      <c r="K18" s="60">
        <v>0.5</v>
      </c>
      <c r="L18" s="60">
        <v>4.0999999999999996</v>
      </c>
      <c r="M18" s="60">
        <v>0.5</v>
      </c>
      <c r="N18" s="35" t="s">
        <v>39</v>
      </c>
    </row>
    <row r="19" spans="1:14" ht="14.1" customHeight="1" x14ac:dyDescent="0.2">
      <c r="A19" s="11" t="s">
        <v>16</v>
      </c>
      <c r="B19" s="59">
        <f>100-'tab B9'!F19</f>
        <v>3.8</v>
      </c>
      <c r="C19" s="60">
        <v>21.5</v>
      </c>
      <c r="D19" s="60">
        <v>13.6</v>
      </c>
      <c r="E19" s="60">
        <v>11.7</v>
      </c>
      <c r="F19" s="60">
        <v>0.7</v>
      </c>
      <c r="G19" s="60">
        <v>4.8</v>
      </c>
      <c r="H19" s="60">
        <v>0.3</v>
      </c>
      <c r="I19" s="60">
        <v>38</v>
      </c>
      <c r="J19" s="60">
        <v>14</v>
      </c>
      <c r="K19" s="60">
        <v>1.5</v>
      </c>
      <c r="L19" s="60">
        <v>19.2</v>
      </c>
      <c r="M19" s="60">
        <v>0.3</v>
      </c>
      <c r="N19" s="35" t="s">
        <v>17</v>
      </c>
    </row>
    <row r="20" spans="1:14" ht="14.1" customHeight="1" x14ac:dyDescent="0.2">
      <c r="A20" s="16" t="s">
        <v>30</v>
      </c>
      <c r="B20" s="59">
        <f>100-'tab B9'!F20</f>
        <v>2.7</v>
      </c>
      <c r="C20" s="59">
        <v>3.9</v>
      </c>
      <c r="D20" s="59">
        <v>68.2</v>
      </c>
      <c r="E20" s="59">
        <v>1.1000000000000001</v>
      </c>
      <c r="F20" s="59">
        <v>0.6</v>
      </c>
      <c r="G20" s="59">
        <v>4.3</v>
      </c>
      <c r="H20" s="59">
        <v>0</v>
      </c>
      <c r="I20" s="59">
        <v>18</v>
      </c>
      <c r="J20" s="59">
        <v>0.2</v>
      </c>
      <c r="K20" s="59">
        <v>0.5</v>
      </c>
      <c r="L20" s="59">
        <v>10.3</v>
      </c>
      <c r="M20" s="59">
        <v>0.3</v>
      </c>
      <c r="N20" s="37" t="s">
        <v>31</v>
      </c>
    </row>
    <row r="21" spans="1:14" ht="14.1" customHeight="1" x14ac:dyDescent="0.2">
      <c r="A21" s="11" t="s">
        <v>18</v>
      </c>
      <c r="B21" s="59">
        <f>100-'tab B9'!F21</f>
        <v>3.6</v>
      </c>
      <c r="C21" s="60">
        <v>0</v>
      </c>
      <c r="D21" s="60">
        <v>65.099999999999994</v>
      </c>
      <c r="E21" s="60">
        <v>0.7</v>
      </c>
      <c r="F21" s="60">
        <v>0</v>
      </c>
      <c r="G21" s="60">
        <v>9.9</v>
      </c>
      <c r="H21" s="60">
        <v>0</v>
      </c>
      <c r="I21" s="60">
        <v>17.5</v>
      </c>
      <c r="J21" s="60">
        <v>0</v>
      </c>
      <c r="K21" s="60">
        <v>0.1</v>
      </c>
      <c r="L21" s="60">
        <v>7.8</v>
      </c>
      <c r="M21" s="60">
        <v>0.3</v>
      </c>
      <c r="N21" s="35" t="s">
        <v>19</v>
      </c>
    </row>
    <row r="22" spans="1:14" ht="14.1" customHeight="1" x14ac:dyDescent="0.2">
      <c r="A22" s="11" t="s">
        <v>20</v>
      </c>
      <c r="B22" s="59">
        <f>100-'tab B9'!F22</f>
        <v>3.4</v>
      </c>
      <c r="C22" s="60">
        <v>3.4</v>
      </c>
      <c r="D22" s="60">
        <v>74.400000000000006</v>
      </c>
      <c r="E22" s="60">
        <v>1</v>
      </c>
      <c r="F22" s="60">
        <v>0.2</v>
      </c>
      <c r="G22" s="60">
        <v>2</v>
      </c>
      <c r="H22" s="60">
        <v>0</v>
      </c>
      <c r="I22" s="60">
        <v>15.8</v>
      </c>
      <c r="J22" s="60">
        <v>0.4</v>
      </c>
      <c r="K22" s="60">
        <v>0.8</v>
      </c>
      <c r="L22" s="60">
        <v>13.9</v>
      </c>
      <c r="M22" s="60">
        <v>0.2</v>
      </c>
      <c r="N22" s="35" t="s">
        <v>21</v>
      </c>
    </row>
    <row r="23" spans="1:14" ht="14.1" customHeight="1" x14ac:dyDescent="0.2">
      <c r="A23" s="11" t="s">
        <v>22</v>
      </c>
      <c r="B23" s="59">
        <f>100-'tab B9'!F23</f>
        <v>0.3</v>
      </c>
      <c r="C23" s="60">
        <v>0.5</v>
      </c>
      <c r="D23" s="60">
        <v>67.099999999999994</v>
      </c>
      <c r="E23" s="60">
        <v>0</v>
      </c>
      <c r="F23" s="60">
        <v>0</v>
      </c>
      <c r="G23" s="60">
        <v>0.9</v>
      </c>
      <c r="H23" s="60">
        <v>0</v>
      </c>
      <c r="I23" s="60">
        <v>31.1</v>
      </c>
      <c r="J23" s="60">
        <v>0</v>
      </c>
      <c r="K23" s="60">
        <v>0</v>
      </c>
      <c r="L23" s="60">
        <v>0.4</v>
      </c>
      <c r="M23" s="60">
        <v>0</v>
      </c>
      <c r="N23" s="35" t="s">
        <v>43</v>
      </c>
    </row>
    <row r="24" spans="1:14" ht="14.1" customHeight="1" x14ac:dyDescent="0.2">
      <c r="A24" s="11" t="s">
        <v>23</v>
      </c>
      <c r="B24" s="59">
        <f>100-'tab B9'!F24</f>
        <v>3.4</v>
      </c>
      <c r="C24" s="60">
        <v>6</v>
      </c>
      <c r="D24" s="60">
        <v>62.3</v>
      </c>
      <c r="E24" s="60">
        <v>3.3</v>
      </c>
      <c r="F24" s="60">
        <v>0.1</v>
      </c>
      <c r="G24" s="60">
        <v>8.9</v>
      </c>
      <c r="H24" s="60">
        <v>0</v>
      </c>
      <c r="I24" s="60">
        <v>11.5</v>
      </c>
      <c r="J24" s="60">
        <v>0.1</v>
      </c>
      <c r="K24" s="60">
        <v>0</v>
      </c>
      <c r="L24" s="60">
        <v>12.9</v>
      </c>
      <c r="M24" s="60">
        <v>0.3</v>
      </c>
      <c r="N24" s="35" t="s">
        <v>24</v>
      </c>
    </row>
    <row r="25" spans="1:14" s="2" customFormat="1" ht="14.1" customHeight="1" x14ac:dyDescent="0.2">
      <c r="A25" s="18" t="s">
        <v>25</v>
      </c>
      <c r="B25" s="89">
        <f>100-'tab B9'!F25</f>
        <v>1</v>
      </c>
      <c r="C25" s="64">
        <v>7.5</v>
      </c>
      <c r="D25" s="64">
        <v>61.7</v>
      </c>
      <c r="E25" s="64">
        <v>0</v>
      </c>
      <c r="F25" s="64">
        <v>2.8</v>
      </c>
      <c r="G25" s="64">
        <v>1.9</v>
      </c>
      <c r="H25" s="64">
        <v>0</v>
      </c>
      <c r="I25" s="64">
        <v>25.6</v>
      </c>
      <c r="J25" s="64">
        <v>0.1</v>
      </c>
      <c r="K25" s="64">
        <v>0.9</v>
      </c>
      <c r="L25" s="64">
        <v>4.4000000000000004</v>
      </c>
      <c r="M25" s="64">
        <v>0.7</v>
      </c>
      <c r="N25" s="39" t="s">
        <v>26</v>
      </c>
    </row>
    <row r="26" spans="1:14" ht="42.75" customHeight="1" x14ac:dyDescent="0.2">
      <c r="A26" s="255" t="str">
        <f>"(تابع) "&amp;A1</f>
        <v>(تابع) جدول 10: نسبة الاسر في فلسطين التي لم تتمكن من الحصول على الخدمات الصحية التي تحتاج اليها حسب الخصائص الخلفية والسبب الرئيسي الذي منعها من الحصول على الخدمة الصحية 
خلال فترة الإغلاق  (آذار- أيار)، 2020</v>
      </c>
      <c r="B26" s="255"/>
      <c r="C26" s="255"/>
      <c r="D26" s="255"/>
      <c r="E26" s="255"/>
      <c r="F26" s="255"/>
      <c r="G26" s="255"/>
      <c r="H26" s="255"/>
      <c r="I26" s="255"/>
      <c r="J26" s="255"/>
      <c r="K26" s="255"/>
      <c r="L26" s="255"/>
      <c r="M26" s="255"/>
      <c r="N26" s="255"/>
    </row>
    <row r="27" spans="1:14" ht="31.5" customHeight="1" x14ac:dyDescent="0.2">
      <c r="A27" s="256" t="str">
        <f>"(Cont.) "&amp;A2</f>
        <v xml:space="preserve">(Cont.) Table 10: Percentage Distribution of Households in Palestine Who were Unable to Reach the Needed Health Service by Background Characteristics and Main Reason Behind Not Receiving the Service During the Lockdown Period (March-May), 2020   </v>
      </c>
      <c r="B27" s="256"/>
      <c r="C27" s="256"/>
      <c r="D27" s="256"/>
      <c r="E27" s="256"/>
      <c r="F27" s="256"/>
      <c r="G27" s="256"/>
      <c r="H27" s="256"/>
      <c r="I27" s="256"/>
      <c r="J27" s="256"/>
      <c r="K27" s="256"/>
      <c r="L27" s="256"/>
      <c r="M27" s="256"/>
      <c r="N27" s="256"/>
    </row>
    <row r="28" spans="1:14" ht="6" customHeight="1" x14ac:dyDescent="0.2"/>
    <row r="29" spans="1:14" ht="14.1" customHeight="1" x14ac:dyDescent="0.2">
      <c r="A29" s="276" t="s">
        <v>331</v>
      </c>
      <c r="B29" s="274" t="s">
        <v>314</v>
      </c>
      <c r="C29" s="68" t="s">
        <v>144</v>
      </c>
      <c r="D29" s="67"/>
      <c r="E29" s="66"/>
      <c r="F29" s="66"/>
      <c r="G29" s="66"/>
      <c r="H29" s="70"/>
      <c r="I29" s="67"/>
      <c r="J29" s="67"/>
      <c r="K29" s="66"/>
      <c r="L29" s="279" t="s">
        <v>145</v>
      </c>
      <c r="M29" s="280"/>
      <c r="N29" s="260" t="s">
        <v>71</v>
      </c>
    </row>
    <row r="30" spans="1:14" ht="72.75" customHeight="1" x14ac:dyDescent="0.2">
      <c r="A30" s="277"/>
      <c r="B30" s="275"/>
      <c r="C30" s="123" t="s">
        <v>306</v>
      </c>
      <c r="D30" s="123" t="s">
        <v>307</v>
      </c>
      <c r="E30" s="123" t="s">
        <v>136</v>
      </c>
      <c r="F30" s="124" t="s">
        <v>137</v>
      </c>
      <c r="G30" s="123" t="s">
        <v>138</v>
      </c>
      <c r="H30" s="123" t="s">
        <v>139</v>
      </c>
      <c r="I30" s="123" t="s">
        <v>151</v>
      </c>
      <c r="J30" s="123" t="s">
        <v>152</v>
      </c>
      <c r="K30" s="123" t="s">
        <v>153</v>
      </c>
      <c r="L30" s="124" t="s">
        <v>154</v>
      </c>
      <c r="M30" s="123" t="s">
        <v>27</v>
      </c>
      <c r="N30" s="261"/>
    </row>
    <row r="31" spans="1:14" ht="58.5" customHeight="1" x14ac:dyDescent="0.2">
      <c r="A31" s="278"/>
      <c r="B31" s="9" t="s">
        <v>315</v>
      </c>
      <c r="C31" s="125" t="s">
        <v>308</v>
      </c>
      <c r="D31" s="125" t="s">
        <v>309</v>
      </c>
      <c r="E31" s="125" t="s">
        <v>140</v>
      </c>
      <c r="F31" s="125" t="s">
        <v>141</v>
      </c>
      <c r="G31" s="125" t="s">
        <v>142</v>
      </c>
      <c r="H31" s="125" t="s">
        <v>143</v>
      </c>
      <c r="I31" s="125" t="s">
        <v>146</v>
      </c>
      <c r="J31" s="125" t="s">
        <v>147</v>
      </c>
      <c r="K31" s="125" t="s">
        <v>148</v>
      </c>
      <c r="L31" s="125" t="s">
        <v>149</v>
      </c>
      <c r="M31" s="125" t="s">
        <v>150</v>
      </c>
      <c r="N31" s="262"/>
    </row>
    <row r="32" spans="1:14" s="2" customFormat="1" ht="14.1" customHeight="1" x14ac:dyDescent="0.2">
      <c r="A32" s="16" t="s">
        <v>45</v>
      </c>
      <c r="B32" s="129"/>
      <c r="C32" s="60"/>
      <c r="D32" s="60"/>
      <c r="E32" s="60"/>
      <c r="F32" s="60"/>
      <c r="G32" s="60"/>
      <c r="H32" s="60"/>
      <c r="I32" s="60"/>
      <c r="J32" s="60"/>
      <c r="K32" s="60"/>
      <c r="L32" s="60"/>
      <c r="M32" s="60"/>
      <c r="N32" s="38" t="s">
        <v>46</v>
      </c>
    </row>
    <row r="33" spans="1:14" ht="14.1" customHeight="1" x14ac:dyDescent="0.2">
      <c r="A33" s="11" t="s">
        <v>55</v>
      </c>
      <c r="B33" s="59">
        <f>100-'tab B9'!F27</f>
        <v>3.8</v>
      </c>
      <c r="C33" s="60">
        <v>6.8</v>
      </c>
      <c r="D33" s="60">
        <v>45.3</v>
      </c>
      <c r="E33" s="60">
        <v>6.1</v>
      </c>
      <c r="F33" s="60">
        <v>0.9</v>
      </c>
      <c r="G33" s="60">
        <v>5.7</v>
      </c>
      <c r="H33" s="60">
        <v>0.2</v>
      </c>
      <c r="I33" s="60">
        <v>23.6</v>
      </c>
      <c r="J33" s="60">
        <v>7.7</v>
      </c>
      <c r="K33" s="60">
        <v>1.4</v>
      </c>
      <c r="L33" s="60">
        <v>14.1</v>
      </c>
      <c r="M33" s="60">
        <v>0.6</v>
      </c>
      <c r="N33" s="35" t="s">
        <v>47</v>
      </c>
    </row>
    <row r="34" spans="1:14" ht="14.1" customHeight="1" x14ac:dyDescent="0.2">
      <c r="A34" s="11" t="s">
        <v>48</v>
      </c>
      <c r="B34" s="59">
        <f>100-'tab B9'!F28</f>
        <v>5.2</v>
      </c>
      <c r="C34" s="60">
        <v>5.4</v>
      </c>
      <c r="D34" s="60">
        <v>19.7</v>
      </c>
      <c r="E34" s="60">
        <v>8</v>
      </c>
      <c r="F34" s="60">
        <v>0.4</v>
      </c>
      <c r="G34" s="60">
        <v>8.1999999999999993</v>
      </c>
      <c r="H34" s="60">
        <v>0.1</v>
      </c>
      <c r="I34" s="60">
        <v>31.9</v>
      </c>
      <c r="J34" s="60">
        <v>19.899999999999999</v>
      </c>
      <c r="K34" s="60">
        <v>0.2</v>
      </c>
      <c r="L34" s="60">
        <v>12.8</v>
      </c>
      <c r="M34" s="60">
        <v>0.2</v>
      </c>
      <c r="N34" s="35" t="s">
        <v>49</v>
      </c>
    </row>
    <row r="35" spans="1:14" ht="14.1" customHeight="1" x14ac:dyDescent="0.2">
      <c r="A35" s="11" t="s">
        <v>50</v>
      </c>
      <c r="B35" s="59">
        <f>100-'tab B9'!F29</f>
        <v>2.4</v>
      </c>
      <c r="C35" s="60">
        <v>5.5</v>
      </c>
      <c r="D35" s="60">
        <v>73</v>
      </c>
      <c r="E35" s="60">
        <v>0.9</v>
      </c>
      <c r="F35" s="60">
        <v>0</v>
      </c>
      <c r="G35" s="60">
        <v>5.2</v>
      </c>
      <c r="H35" s="60">
        <v>0</v>
      </c>
      <c r="I35" s="60">
        <v>2.6</v>
      </c>
      <c r="J35" s="60">
        <v>3.6</v>
      </c>
      <c r="K35" s="60">
        <v>0.5</v>
      </c>
      <c r="L35" s="60">
        <v>9.3000000000000007</v>
      </c>
      <c r="M35" s="60">
        <v>0</v>
      </c>
      <c r="N35" s="35" t="s">
        <v>51</v>
      </c>
    </row>
    <row r="36" spans="1:14" ht="14.1" customHeight="1" x14ac:dyDescent="0.2">
      <c r="A36" s="17" t="s">
        <v>57</v>
      </c>
      <c r="B36" s="59"/>
      <c r="C36" s="60"/>
      <c r="D36" s="60"/>
      <c r="E36" s="60"/>
      <c r="F36" s="60"/>
      <c r="G36" s="60"/>
      <c r="H36" s="60"/>
      <c r="I36" s="60"/>
      <c r="J36" s="60"/>
      <c r="K36" s="60"/>
      <c r="L36" s="60"/>
      <c r="M36" s="60"/>
      <c r="N36" s="105" t="s">
        <v>56</v>
      </c>
    </row>
    <row r="37" spans="1:14" ht="24" x14ac:dyDescent="0.2">
      <c r="A37" s="11" t="s">
        <v>291</v>
      </c>
      <c r="B37" s="59">
        <v>5.4</v>
      </c>
      <c r="C37" s="60">
        <v>10</v>
      </c>
      <c r="D37" s="60">
        <v>53.1</v>
      </c>
      <c r="E37" s="60">
        <v>1.8</v>
      </c>
      <c r="F37" s="60">
        <v>0.5</v>
      </c>
      <c r="G37" s="60">
        <v>4</v>
      </c>
      <c r="H37" s="60">
        <v>1.8</v>
      </c>
      <c r="I37" s="60">
        <v>13.1</v>
      </c>
      <c r="J37" s="60">
        <v>12.8</v>
      </c>
      <c r="K37" s="60">
        <v>3.3</v>
      </c>
      <c r="L37" s="60">
        <v>1.1000000000000001</v>
      </c>
      <c r="M37" s="60">
        <v>0.5</v>
      </c>
      <c r="N37" s="35" t="s">
        <v>293</v>
      </c>
    </row>
    <row r="38" spans="1:14" s="2" customFormat="1" ht="40.5" x14ac:dyDescent="0.2">
      <c r="A38" s="200" t="s">
        <v>292</v>
      </c>
      <c r="B38" s="214">
        <v>4.5999999999999996</v>
      </c>
      <c r="C38" s="62">
        <v>9.4</v>
      </c>
      <c r="D38" s="62">
        <v>16.3</v>
      </c>
      <c r="E38" s="62">
        <v>11.5</v>
      </c>
      <c r="F38" s="62">
        <v>1</v>
      </c>
      <c r="G38" s="62">
        <v>7.9</v>
      </c>
      <c r="H38" s="62">
        <v>0.3</v>
      </c>
      <c r="I38" s="62">
        <v>29.7</v>
      </c>
      <c r="J38" s="62">
        <v>18.600000000000001</v>
      </c>
      <c r="K38" s="62">
        <v>1.9</v>
      </c>
      <c r="L38" s="62">
        <v>17.600000000000001</v>
      </c>
      <c r="M38" s="62">
        <v>0.8</v>
      </c>
      <c r="N38" s="208" t="s">
        <v>294</v>
      </c>
    </row>
    <row r="39" spans="1:14" s="2" customFormat="1" ht="48" x14ac:dyDescent="0.2">
      <c r="A39" s="209" t="s">
        <v>409</v>
      </c>
      <c r="B39" s="216"/>
      <c r="G39" s="211"/>
      <c r="H39" s="217"/>
      <c r="I39" s="211"/>
      <c r="J39" s="211"/>
      <c r="K39" s="211"/>
      <c r="L39" s="211"/>
      <c r="M39" s="212"/>
      <c r="N39" s="245" t="s">
        <v>421</v>
      </c>
    </row>
    <row r="40" spans="1:14" ht="14.1" customHeight="1" x14ac:dyDescent="0.2">
      <c r="A40" s="11" t="s">
        <v>34</v>
      </c>
      <c r="B40" s="88">
        <v>4</v>
      </c>
      <c r="C40" s="62">
        <v>6.7</v>
      </c>
      <c r="D40" s="62">
        <v>45</v>
      </c>
      <c r="E40" s="62">
        <v>6.1</v>
      </c>
      <c r="F40" s="62">
        <v>0.8</v>
      </c>
      <c r="G40" s="62">
        <v>5.7</v>
      </c>
      <c r="H40" s="62">
        <v>0.2</v>
      </c>
      <c r="I40" s="62">
        <v>22.2</v>
      </c>
      <c r="J40" s="62">
        <v>9.3000000000000007</v>
      </c>
      <c r="K40" s="62">
        <v>1.3</v>
      </c>
      <c r="L40" s="62">
        <v>13.9</v>
      </c>
      <c r="M40" s="103">
        <v>0.5</v>
      </c>
      <c r="N40" s="40" t="s">
        <v>36</v>
      </c>
    </row>
    <row r="41" spans="1:14" ht="14.1" customHeight="1" x14ac:dyDescent="0.2">
      <c r="A41" s="11" t="s">
        <v>35</v>
      </c>
      <c r="B41" s="88">
        <v>2.2000000000000002</v>
      </c>
      <c r="C41" s="62">
        <v>3.8</v>
      </c>
      <c r="D41" s="62">
        <v>13.7</v>
      </c>
      <c r="E41" s="62">
        <v>5.2</v>
      </c>
      <c r="F41" s="62">
        <v>0.2</v>
      </c>
      <c r="G41" s="62">
        <v>12.2</v>
      </c>
      <c r="H41" s="62">
        <v>0.4</v>
      </c>
      <c r="I41" s="62">
        <v>49.7</v>
      </c>
      <c r="J41" s="62">
        <v>3.6</v>
      </c>
      <c r="K41" s="62">
        <v>0.2</v>
      </c>
      <c r="L41" s="62">
        <v>11.1</v>
      </c>
      <c r="M41" s="103">
        <v>1.1000000000000001</v>
      </c>
      <c r="N41" s="40" t="s">
        <v>37</v>
      </c>
    </row>
    <row r="42" spans="1:14" ht="48" x14ac:dyDescent="0.2">
      <c r="A42" s="12" t="s">
        <v>410</v>
      </c>
      <c r="B42" s="88"/>
      <c r="C42" s="62"/>
      <c r="D42" s="62"/>
      <c r="E42" s="62"/>
      <c r="F42" s="62"/>
      <c r="G42" s="62"/>
      <c r="H42" s="62"/>
      <c r="I42" s="62"/>
      <c r="J42" s="62"/>
      <c r="K42" s="62"/>
      <c r="L42" s="62"/>
      <c r="M42" s="103"/>
      <c r="N42" s="245" t="s">
        <v>422</v>
      </c>
    </row>
    <row r="43" spans="1:14" ht="14.1" customHeight="1" x14ac:dyDescent="0.2">
      <c r="A43" s="11" t="s">
        <v>60</v>
      </c>
      <c r="B43" s="88">
        <v>3.8</v>
      </c>
      <c r="C43" s="62">
        <v>8.3000000000000007</v>
      </c>
      <c r="D43" s="62">
        <v>50</v>
      </c>
      <c r="E43" s="62">
        <v>7.4</v>
      </c>
      <c r="F43" s="62">
        <v>0</v>
      </c>
      <c r="G43" s="62">
        <v>5.7</v>
      </c>
      <c r="H43" s="62">
        <v>0</v>
      </c>
      <c r="I43" s="62">
        <v>20.100000000000001</v>
      </c>
      <c r="J43" s="62">
        <v>9.4</v>
      </c>
      <c r="K43" s="62">
        <v>0</v>
      </c>
      <c r="L43" s="62">
        <v>12.5</v>
      </c>
      <c r="M43" s="103">
        <v>0.1</v>
      </c>
      <c r="N43" s="40" t="s">
        <v>65</v>
      </c>
    </row>
    <row r="44" spans="1:14" ht="14.1" customHeight="1" x14ac:dyDescent="0.2">
      <c r="A44" s="11" t="s">
        <v>295</v>
      </c>
      <c r="B44" s="88">
        <v>4.4000000000000004</v>
      </c>
      <c r="C44" s="62">
        <v>5.9</v>
      </c>
      <c r="D44" s="62">
        <v>44.1</v>
      </c>
      <c r="E44" s="62">
        <v>5.5</v>
      </c>
      <c r="F44" s="62">
        <v>1.2</v>
      </c>
      <c r="G44" s="62">
        <v>5.6</v>
      </c>
      <c r="H44" s="62">
        <v>0</v>
      </c>
      <c r="I44" s="62">
        <v>20.5</v>
      </c>
      <c r="J44" s="62">
        <v>10.7</v>
      </c>
      <c r="K44" s="62">
        <v>2</v>
      </c>
      <c r="L44" s="62">
        <v>14</v>
      </c>
      <c r="M44" s="103">
        <v>0.9</v>
      </c>
      <c r="N44" s="40" t="s">
        <v>61</v>
      </c>
    </row>
    <row r="45" spans="1:14" ht="14.1" customHeight="1" x14ac:dyDescent="0.2">
      <c r="A45" s="11" t="s">
        <v>296</v>
      </c>
      <c r="B45" s="88">
        <v>4.5</v>
      </c>
      <c r="C45" s="62">
        <v>8.3000000000000007</v>
      </c>
      <c r="D45" s="62">
        <v>36.200000000000003</v>
      </c>
      <c r="E45" s="62">
        <v>9.1</v>
      </c>
      <c r="F45" s="62">
        <v>0.6</v>
      </c>
      <c r="G45" s="62">
        <v>4.7</v>
      </c>
      <c r="H45" s="62">
        <v>0.8</v>
      </c>
      <c r="I45" s="62">
        <v>27.8</v>
      </c>
      <c r="J45" s="62">
        <v>6.5</v>
      </c>
      <c r="K45" s="62">
        <v>2.2000000000000002</v>
      </c>
      <c r="L45" s="62">
        <v>12.4</v>
      </c>
      <c r="M45" s="103">
        <v>0.2</v>
      </c>
      <c r="N45" s="40" t="s">
        <v>62</v>
      </c>
    </row>
    <row r="46" spans="1:14" ht="14.1" customHeight="1" x14ac:dyDescent="0.2">
      <c r="A46" s="11" t="s">
        <v>297</v>
      </c>
      <c r="B46" s="88">
        <v>2.8</v>
      </c>
      <c r="C46" s="62">
        <v>5.7</v>
      </c>
      <c r="D46" s="62">
        <v>36.5</v>
      </c>
      <c r="E46" s="62">
        <v>1.1000000000000001</v>
      </c>
      <c r="F46" s="62">
        <v>0.5</v>
      </c>
      <c r="G46" s="62">
        <v>4.5999999999999996</v>
      </c>
      <c r="H46" s="62">
        <v>0.3</v>
      </c>
      <c r="I46" s="62">
        <v>39.9</v>
      </c>
      <c r="J46" s="62">
        <v>4.2</v>
      </c>
      <c r="K46" s="62">
        <v>1</v>
      </c>
      <c r="L46" s="62">
        <v>17.8</v>
      </c>
      <c r="M46" s="103">
        <v>0.3</v>
      </c>
      <c r="N46" s="40" t="s">
        <v>63</v>
      </c>
    </row>
    <row r="47" spans="1:14" ht="14.1" customHeight="1" x14ac:dyDescent="0.2">
      <c r="A47" s="119" t="s">
        <v>64</v>
      </c>
      <c r="B47" s="88">
        <v>2.8</v>
      </c>
      <c r="C47" s="62">
        <v>2</v>
      </c>
      <c r="D47" s="62">
        <v>37.200000000000003</v>
      </c>
      <c r="E47" s="62">
        <v>4.7</v>
      </c>
      <c r="F47" s="62">
        <v>2.2999999999999998</v>
      </c>
      <c r="G47" s="62">
        <v>14</v>
      </c>
      <c r="H47" s="62">
        <v>0.2</v>
      </c>
      <c r="I47" s="62">
        <v>24.1</v>
      </c>
      <c r="J47" s="62">
        <v>8.9</v>
      </c>
      <c r="K47" s="62">
        <v>0.4</v>
      </c>
      <c r="L47" s="62">
        <v>13.9</v>
      </c>
      <c r="M47" s="103">
        <v>1.2</v>
      </c>
      <c r="N47" s="40" t="s">
        <v>66</v>
      </c>
    </row>
    <row r="48" spans="1:14" ht="60.75" x14ac:dyDescent="0.2">
      <c r="A48" s="12" t="s">
        <v>411</v>
      </c>
      <c r="B48" s="88"/>
      <c r="C48" s="62"/>
      <c r="D48" s="62"/>
      <c r="E48" s="62"/>
      <c r="F48" s="62"/>
      <c r="G48" s="62"/>
      <c r="H48" s="62"/>
      <c r="I48" s="62"/>
      <c r="J48" s="62"/>
      <c r="K48" s="62"/>
      <c r="L48" s="62"/>
      <c r="M48" s="103"/>
      <c r="N48" s="245" t="s">
        <v>423</v>
      </c>
    </row>
    <row r="49" spans="1:14" ht="14.1" customHeight="1" x14ac:dyDescent="0.2">
      <c r="A49" s="13" t="s">
        <v>352</v>
      </c>
      <c r="B49" s="88">
        <v>2.9</v>
      </c>
      <c r="C49" s="62">
        <v>3.1</v>
      </c>
      <c r="D49" s="62">
        <v>63.9</v>
      </c>
      <c r="E49" s="62">
        <v>3.5</v>
      </c>
      <c r="F49" s="62">
        <v>0.7</v>
      </c>
      <c r="G49" s="62">
        <v>6.1</v>
      </c>
      <c r="H49" s="62">
        <v>0</v>
      </c>
      <c r="I49" s="62">
        <v>17.3</v>
      </c>
      <c r="J49" s="62">
        <v>3.4</v>
      </c>
      <c r="K49" s="62">
        <v>1.1000000000000001</v>
      </c>
      <c r="L49" s="62">
        <v>10.199999999999999</v>
      </c>
      <c r="M49" s="103">
        <v>0.4</v>
      </c>
      <c r="N49" s="40" t="s">
        <v>353</v>
      </c>
    </row>
    <row r="50" spans="1:14" ht="14.1" customHeight="1" x14ac:dyDescent="0.2">
      <c r="A50" s="14" t="s">
        <v>52</v>
      </c>
      <c r="B50" s="89">
        <v>4.5999999999999996</v>
      </c>
      <c r="C50" s="64">
        <v>9</v>
      </c>
      <c r="D50" s="64">
        <v>29.3</v>
      </c>
      <c r="E50" s="64">
        <v>7.8</v>
      </c>
      <c r="F50" s="64">
        <v>0.8</v>
      </c>
      <c r="G50" s="64">
        <v>5.9</v>
      </c>
      <c r="H50" s="64">
        <v>0.3</v>
      </c>
      <c r="I50" s="64">
        <v>27.8</v>
      </c>
      <c r="J50" s="64">
        <v>12.8</v>
      </c>
      <c r="K50" s="64">
        <v>1.3</v>
      </c>
      <c r="L50" s="64">
        <v>16.2</v>
      </c>
      <c r="M50" s="104">
        <v>0.6</v>
      </c>
      <c r="N50" s="41" t="s">
        <v>298</v>
      </c>
    </row>
  </sheetData>
  <mergeCells count="12">
    <mergeCell ref="A27:N27"/>
    <mergeCell ref="A29:A31"/>
    <mergeCell ref="N29:N31"/>
    <mergeCell ref="B4:B5"/>
    <mergeCell ref="B29:B30"/>
    <mergeCell ref="L4:M4"/>
    <mergeCell ref="L29:M29"/>
    <mergeCell ref="A1:N1"/>
    <mergeCell ref="A2:N2"/>
    <mergeCell ref="A4:A6"/>
    <mergeCell ref="N4:N6"/>
    <mergeCell ref="A26:N26"/>
  </mergeCells>
  <printOptions horizontalCentered="1"/>
  <pageMargins left="0.39370078740157483" right="0.39370078740157483" top="0.78740157480314965" bottom="0.59055118110236227" header="0.39370078740157483" footer="0.39370078740157483"/>
  <pageSetup paperSize="9" scale="80"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5"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49"/>
  <sheetViews>
    <sheetView rightToLeft="1" view="pageBreakPreview" topLeftCell="E16" zoomScale="110" zoomScaleNormal="100" zoomScaleSheetLayoutView="110" workbookViewId="0">
      <selection activeCell="I16" sqref="I1:Q1048576"/>
    </sheetView>
  </sheetViews>
  <sheetFormatPr defaultColWidth="9.125" defaultRowHeight="14.25" x14ac:dyDescent="0.2"/>
  <cols>
    <col min="1" max="1" width="16.75" style="1" customWidth="1"/>
    <col min="2" max="2" width="15.75" style="1" customWidth="1"/>
    <col min="3" max="3" width="11.75" style="1" customWidth="1"/>
    <col min="4" max="4" width="18.375" style="1" customWidth="1"/>
    <col min="5" max="5" width="19.75" style="1" customWidth="1"/>
    <col min="6" max="6" width="6.25" style="1" bestFit="1" customWidth="1"/>
    <col min="7" max="7" width="18.625" style="1" customWidth="1"/>
    <col min="8" max="8" width="20.875" style="1" customWidth="1"/>
    <col min="9" max="16384" width="9.125" style="1"/>
  </cols>
  <sheetData>
    <row r="1" spans="1:8" ht="15.95" customHeight="1" x14ac:dyDescent="0.2">
      <c r="A1" s="255" t="s">
        <v>412</v>
      </c>
      <c r="B1" s="255"/>
      <c r="C1" s="255"/>
      <c r="D1" s="255"/>
      <c r="E1" s="255"/>
      <c r="F1" s="255"/>
      <c r="G1" s="255"/>
      <c r="H1" s="255"/>
    </row>
    <row r="2" spans="1:8" ht="35.25" customHeight="1" x14ac:dyDescent="0.2">
      <c r="A2" s="256" t="s">
        <v>432</v>
      </c>
      <c r="B2" s="256"/>
      <c r="C2" s="256"/>
      <c r="D2" s="256"/>
      <c r="E2" s="256"/>
      <c r="F2" s="256"/>
      <c r="G2" s="256"/>
      <c r="H2" s="256"/>
    </row>
    <row r="3" spans="1:8" ht="4.5" customHeight="1" x14ac:dyDescent="0.2"/>
    <row r="4" spans="1:8" ht="15.95" customHeight="1" x14ac:dyDescent="0.2">
      <c r="A4" s="276" t="s">
        <v>331</v>
      </c>
      <c r="B4" s="281" t="s">
        <v>400</v>
      </c>
      <c r="C4" s="282"/>
      <c r="D4" s="33"/>
      <c r="E4" s="283" t="s">
        <v>399</v>
      </c>
      <c r="F4" s="283"/>
      <c r="G4" s="274" t="s">
        <v>378</v>
      </c>
      <c r="H4" s="260" t="s">
        <v>71</v>
      </c>
    </row>
    <row r="5" spans="1:8" ht="40.5" x14ac:dyDescent="0.2">
      <c r="A5" s="277"/>
      <c r="B5" s="7" t="s">
        <v>155</v>
      </c>
      <c r="C5" s="7" t="s">
        <v>156</v>
      </c>
      <c r="D5" s="7" t="s">
        <v>157</v>
      </c>
      <c r="E5" s="55" t="s">
        <v>158</v>
      </c>
      <c r="F5" s="126" t="s">
        <v>27</v>
      </c>
      <c r="G5" s="275"/>
      <c r="H5" s="261"/>
    </row>
    <row r="6" spans="1:8" ht="75.75" customHeight="1" x14ac:dyDescent="0.2">
      <c r="A6" s="278"/>
      <c r="B6" s="6" t="s">
        <v>159</v>
      </c>
      <c r="C6" s="6" t="s">
        <v>160</v>
      </c>
      <c r="D6" s="6" t="s">
        <v>161</v>
      </c>
      <c r="E6" s="6" t="s">
        <v>162</v>
      </c>
      <c r="F6" s="6" t="s">
        <v>83</v>
      </c>
      <c r="G6" s="9" t="s">
        <v>379</v>
      </c>
      <c r="H6" s="262"/>
    </row>
    <row r="7" spans="1:8" ht="16.5" customHeight="1" x14ac:dyDescent="0.2">
      <c r="A7" s="15" t="s">
        <v>32</v>
      </c>
      <c r="B7" s="59">
        <v>95.7</v>
      </c>
      <c r="C7" s="59">
        <v>78.099999999999994</v>
      </c>
      <c r="D7" s="59">
        <v>38</v>
      </c>
      <c r="E7" s="59">
        <v>51.1</v>
      </c>
      <c r="F7" s="59">
        <v>1.2</v>
      </c>
      <c r="G7" s="56">
        <v>51</v>
      </c>
      <c r="H7" s="36" t="s">
        <v>33</v>
      </c>
    </row>
    <row r="8" spans="1:8" ht="16.5" customHeight="1" x14ac:dyDescent="0.2">
      <c r="A8" s="16" t="s">
        <v>29</v>
      </c>
      <c r="B8" s="59">
        <v>95.3</v>
      </c>
      <c r="C8" s="59">
        <v>71.599999999999994</v>
      </c>
      <c r="D8" s="59">
        <v>23.4</v>
      </c>
      <c r="E8" s="59">
        <v>58.3</v>
      </c>
      <c r="F8" s="59">
        <v>2</v>
      </c>
      <c r="G8" s="56">
        <v>53.3</v>
      </c>
      <c r="H8" s="37" t="s">
        <v>28</v>
      </c>
    </row>
    <row r="9" spans="1:8" ht="16.5" customHeight="1" x14ac:dyDescent="0.2">
      <c r="A9" s="11" t="s">
        <v>2</v>
      </c>
      <c r="B9" s="60">
        <v>94.4</v>
      </c>
      <c r="C9" s="60">
        <v>87.8</v>
      </c>
      <c r="D9" s="60">
        <v>18.600000000000001</v>
      </c>
      <c r="E9" s="60">
        <v>61.9</v>
      </c>
      <c r="F9" s="60">
        <v>1.3</v>
      </c>
      <c r="G9" s="56">
        <v>48.4</v>
      </c>
      <c r="H9" s="35" t="s">
        <v>3</v>
      </c>
    </row>
    <row r="10" spans="1:8" ht="16.5" customHeight="1" x14ac:dyDescent="0.2">
      <c r="A10" s="11" t="s">
        <v>41</v>
      </c>
      <c r="B10" s="60">
        <v>99.1</v>
      </c>
      <c r="C10" s="60">
        <v>84.5</v>
      </c>
      <c r="D10" s="60">
        <v>19.100000000000001</v>
      </c>
      <c r="E10" s="60">
        <v>38.6</v>
      </c>
      <c r="F10" s="60">
        <v>0.8</v>
      </c>
      <c r="G10" s="56">
        <v>49.2</v>
      </c>
      <c r="H10" s="35" t="s">
        <v>40</v>
      </c>
    </row>
    <row r="11" spans="1:8" ht="16.5" customHeight="1" x14ac:dyDescent="0.2">
      <c r="A11" s="11" t="s">
        <v>4</v>
      </c>
      <c r="B11" s="60">
        <v>94.3</v>
      </c>
      <c r="C11" s="60">
        <v>84.7</v>
      </c>
      <c r="D11" s="60">
        <v>25.8</v>
      </c>
      <c r="E11" s="60">
        <v>52.6</v>
      </c>
      <c r="F11" s="60">
        <v>2.2000000000000002</v>
      </c>
      <c r="G11" s="56">
        <v>47</v>
      </c>
      <c r="H11" s="35" t="s">
        <v>5</v>
      </c>
    </row>
    <row r="12" spans="1:8" ht="16.5" customHeight="1" x14ac:dyDescent="0.2">
      <c r="A12" s="11" t="s">
        <v>6</v>
      </c>
      <c r="B12" s="60">
        <v>97.5</v>
      </c>
      <c r="C12" s="60">
        <v>71.8</v>
      </c>
      <c r="D12" s="60">
        <v>26.6</v>
      </c>
      <c r="E12" s="60">
        <v>66.5</v>
      </c>
      <c r="F12" s="60">
        <v>1.6</v>
      </c>
      <c r="G12" s="56">
        <v>49.5</v>
      </c>
      <c r="H12" s="35" t="s">
        <v>7</v>
      </c>
    </row>
    <row r="13" spans="1:8" ht="16.5" customHeight="1" x14ac:dyDescent="0.2">
      <c r="A13" s="11" t="s">
        <v>8</v>
      </c>
      <c r="B13" s="60">
        <v>75</v>
      </c>
      <c r="C13" s="60">
        <v>66.3</v>
      </c>
      <c r="D13" s="60">
        <v>29.9</v>
      </c>
      <c r="E13" s="60">
        <v>40.9</v>
      </c>
      <c r="F13" s="60">
        <v>11.6</v>
      </c>
      <c r="G13" s="56">
        <v>40.4</v>
      </c>
      <c r="H13" s="35" t="s">
        <v>9</v>
      </c>
    </row>
    <row r="14" spans="1:8" ht="16.5" customHeight="1" x14ac:dyDescent="0.2">
      <c r="A14" s="11" t="s">
        <v>10</v>
      </c>
      <c r="B14" s="60">
        <v>98.8</v>
      </c>
      <c r="C14" s="60">
        <v>93.9</v>
      </c>
      <c r="D14" s="60">
        <v>14.2</v>
      </c>
      <c r="E14" s="60">
        <v>52.3</v>
      </c>
      <c r="F14" s="60">
        <v>0</v>
      </c>
      <c r="G14" s="56">
        <v>42.6</v>
      </c>
      <c r="H14" s="35" t="s">
        <v>11</v>
      </c>
    </row>
    <row r="15" spans="1:8" ht="16.5" customHeight="1" x14ac:dyDescent="0.2">
      <c r="A15" s="11" t="s">
        <v>12</v>
      </c>
      <c r="B15" s="60">
        <v>98.2</v>
      </c>
      <c r="C15" s="60">
        <v>61.9</v>
      </c>
      <c r="D15" s="60">
        <v>22.1</v>
      </c>
      <c r="E15" s="60">
        <v>69.2</v>
      </c>
      <c r="F15" s="60">
        <v>2.4</v>
      </c>
      <c r="G15" s="56">
        <v>64.2</v>
      </c>
      <c r="H15" s="35" t="s">
        <v>67</v>
      </c>
    </row>
    <row r="16" spans="1:8" ht="16.5" customHeight="1" x14ac:dyDescent="0.2">
      <c r="A16" s="11" t="s">
        <v>13</v>
      </c>
      <c r="B16" s="60">
        <v>99</v>
      </c>
      <c r="C16" s="60">
        <v>90</v>
      </c>
      <c r="D16" s="60">
        <v>28.5</v>
      </c>
      <c r="E16" s="60">
        <v>70.099999999999994</v>
      </c>
      <c r="F16" s="60">
        <v>0</v>
      </c>
      <c r="G16" s="56">
        <v>43.7</v>
      </c>
      <c r="H16" s="35" t="s">
        <v>42</v>
      </c>
    </row>
    <row r="17" spans="1:8" ht="16.5" customHeight="1" x14ac:dyDescent="0.2">
      <c r="A17" s="11" t="s">
        <v>14</v>
      </c>
      <c r="B17" s="60">
        <v>96</v>
      </c>
      <c r="C17" s="60">
        <v>67.5</v>
      </c>
      <c r="D17" s="60">
        <v>16.2</v>
      </c>
      <c r="E17" s="60">
        <v>55.2</v>
      </c>
      <c r="F17" s="60">
        <v>0.4</v>
      </c>
      <c r="G17" s="56">
        <v>84.8</v>
      </c>
      <c r="H17" s="35" t="s">
        <v>38</v>
      </c>
    </row>
    <row r="18" spans="1:8" ht="16.5" customHeight="1" x14ac:dyDescent="0.2">
      <c r="A18" s="11" t="s">
        <v>15</v>
      </c>
      <c r="B18" s="60">
        <v>98.7</v>
      </c>
      <c r="C18" s="60">
        <v>82.1</v>
      </c>
      <c r="D18" s="60">
        <v>28.2</v>
      </c>
      <c r="E18" s="60">
        <v>49.8</v>
      </c>
      <c r="F18" s="60">
        <v>1.3</v>
      </c>
      <c r="G18" s="56">
        <v>44.5</v>
      </c>
      <c r="H18" s="35" t="s">
        <v>39</v>
      </c>
    </row>
    <row r="19" spans="1:8" ht="16.5" customHeight="1" x14ac:dyDescent="0.2">
      <c r="A19" s="11" t="s">
        <v>16</v>
      </c>
      <c r="B19" s="60">
        <v>92.4</v>
      </c>
      <c r="C19" s="60">
        <v>67.2</v>
      </c>
      <c r="D19" s="60">
        <v>32.4</v>
      </c>
      <c r="E19" s="60">
        <v>55.1</v>
      </c>
      <c r="F19" s="60">
        <v>4.0999999999999996</v>
      </c>
      <c r="G19" s="56">
        <v>38.9</v>
      </c>
      <c r="H19" s="35" t="s">
        <v>17</v>
      </c>
    </row>
    <row r="20" spans="1:8" ht="16.5" customHeight="1" x14ac:dyDescent="0.2">
      <c r="A20" s="16" t="s">
        <v>30</v>
      </c>
      <c r="B20" s="59">
        <v>96.1</v>
      </c>
      <c r="C20" s="59">
        <v>85.9</v>
      </c>
      <c r="D20" s="59">
        <v>55.2</v>
      </c>
      <c r="E20" s="59">
        <v>42.8</v>
      </c>
      <c r="F20" s="59">
        <v>0.2</v>
      </c>
      <c r="G20" s="56">
        <v>48.5</v>
      </c>
      <c r="H20" s="37" t="s">
        <v>31</v>
      </c>
    </row>
    <row r="21" spans="1:8" ht="16.5" customHeight="1" x14ac:dyDescent="0.2">
      <c r="A21" s="11" t="s">
        <v>18</v>
      </c>
      <c r="B21" s="60">
        <v>96.8</v>
      </c>
      <c r="C21" s="60">
        <v>48.8</v>
      </c>
      <c r="D21" s="60">
        <v>32</v>
      </c>
      <c r="E21" s="60">
        <v>34.799999999999997</v>
      </c>
      <c r="F21" s="60">
        <v>0</v>
      </c>
      <c r="G21" s="56">
        <v>53.9</v>
      </c>
      <c r="H21" s="35" t="s">
        <v>19</v>
      </c>
    </row>
    <row r="22" spans="1:8" ht="16.5" customHeight="1" x14ac:dyDescent="0.2">
      <c r="A22" s="11" t="s">
        <v>20</v>
      </c>
      <c r="B22" s="60">
        <v>97.2</v>
      </c>
      <c r="C22" s="60">
        <v>96.8</v>
      </c>
      <c r="D22" s="60">
        <v>75.2</v>
      </c>
      <c r="E22" s="60">
        <v>46.6</v>
      </c>
      <c r="F22" s="60">
        <v>0.6</v>
      </c>
      <c r="G22" s="56">
        <v>47.6</v>
      </c>
      <c r="H22" s="35" t="s">
        <v>21</v>
      </c>
    </row>
    <row r="23" spans="1:8" ht="16.5" customHeight="1" x14ac:dyDescent="0.2">
      <c r="A23" s="11" t="s">
        <v>22</v>
      </c>
      <c r="B23" s="60">
        <v>98.8</v>
      </c>
      <c r="C23" s="60">
        <v>91.5</v>
      </c>
      <c r="D23" s="60">
        <v>77.2</v>
      </c>
      <c r="E23" s="60">
        <v>27.1</v>
      </c>
      <c r="F23" s="60">
        <v>0</v>
      </c>
      <c r="G23" s="56">
        <v>41.4</v>
      </c>
      <c r="H23" s="35" t="s">
        <v>43</v>
      </c>
    </row>
    <row r="24" spans="1:8" ht="16.5" customHeight="1" x14ac:dyDescent="0.2">
      <c r="A24" s="11" t="s">
        <v>23</v>
      </c>
      <c r="B24" s="60">
        <v>91.8</v>
      </c>
      <c r="C24" s="60">
        <v>99.1</v>
      </c>
      <c r="D24" s="60">
        <v>59.9</v>
      </c>
      <c r="E24" s="60">
        <v>55.7</v>
      </c>
      <c r="F24" s="60">
        <v>0</v>
      </c>
      <c r="G24" s="56">
        <v>45.4</v>
      </c>
      <c r="H24" s="35" t="s">
        <v>24</v>
      </c>
    </row>
    <row r="25" spans="1:8" s="2" customFormat="1" ht="16.5" customHeight="1" x14ac:dyDescent="0.2">
      <c r="A25" s="18" t="s">
        <v>25</v>
      </c>
      <c r="B25" s="64">
        <v>94.2</v>
      </c>
      <c r="C25" s="64">
        <v>96.3</v>
      </c>
      <c r="D25" s="64">
        <v>16</v>
      </c>
      <c r="E25" s="64">
        <v>45.1</v>
      </c>
      <c r="F25" s="64">
        <v>0.2</v>
      </c>
      <c r="G25" s="76">
        <v>55.1</v>
      </c>
      <c r="H25" s="39" t="s">
        <v>26</v>
      </c>
    </row>
    <row r="26" spans="1:8" ht="15.95" customHeight="1" x14ac:dyDescent="0.2">
      <c r="A26" s="255" t="str">
        <f>"(تابع) "&amp;A1</f>
        <v>(تابع) جدول 11: نسبة الاسر في فلسطين التي شارك أطفالها (6-18 سنة) في أنشطة تعليمية عن بعد حسب نوع النشاط والخصائص الخلفية خلال فترة الإغلاق (آذار- أيار)، 2020</v>
      </c>
      <c r="B26" s="255"/>
      <c r="C26" s="255"/>
      <c r="D26" s="255"/>
      <c r="E26" s="255"/>
      <c r="F26" s="255"/>
      <c r="G26" s="255"/>
      <c r="H26" s="255"/>
    </row>
    <row r="27" spans="1:8" ht="33.75" customHeight="1" x14ac:dyDescent="0.2">
      <c r="A27" s="256" t="str">
        <f>"(Cont.) "&amp;A2</f>
        <v>(Cont.) Table 11: Percentage of Households in Palestine Who's Children (6-18 years) Participated in Educational Activities (Remote/Online Education) by Activity Type and Background Characteristics During the Lockdown Period (March-May), 2020</v>
      </c>
      <c r="B27" s="256"/>
      <c r="C27" s="256"/>
      <c r="D27" s="256"/>
      <c r="E27" s="256"/>
      <c r="F27" s="256"/>
      <c r="G27" s="256"/>
      <c r="H27" s="256"/>
    </row>
    <row r="28" spans="1:8" ht="4.5" customHeight="1" x14ac:dyDescent="0.2"/>
    <row r="29" spans="1:8" ht="15.95" customHeight="1" x14ac:dyDescent="0.2">
      <c r="A29" s="276" t="s">
        <v>331</v>
      </c>
      <c r="B29" s="281" t="s">
        <v>400</v>
      </c>
      <c r="C29" s="282"/>
      <c r="D29" s="203"/>
      <c r="E29" s="283" t="s">
        <v>399</v>
      </c>
      <c r="F29" s="283"/>
      <c r="G29" s="274" t="s">
        <v>377</v>
      </c>
      <c r="H29" s="260" t="s">
        <v>71</v>
      </c>
    </row>
    <row r="30" spans="1:8" ht="40.5" x14ac:dyDescent="0.2">
      <c r="A30" s="277"/>
      <c r="B30" s="7" t="s">
        <v>155</v>
      </c>
      <c r="C30" s="7" t="s">
        <v>156</v>
      </c>
      <c r="D30" s="7" t="s">
        <v>157</v>
      </c>
      <c r="E30" s="55" t="s">
        <v>158</v>
      </c>
      <c r="F30" s="126" t="s">
        <v>27</v>
      </c>
      <c r="G30" s="275"/>
      <c r="H30" s="261"/>
    </row>
    <row r="31" spans="1:8" ht="79.5" customHeight="1" x14ac:dyDescent="0.2">
      <c r="A31" s="278"/>
      <c r="B31" s="6" t="s">
        <v>159</v>
      </c>
      <c r="C31" s="6" t="s">
        <v>160</v>
      </c>
      <c r="D31" s="6" t="s">
        <v>161</v>
      </c>
      <c r="E31" s="6" t="s">
        <v>162</v>
      </c>
      <c r="F31" s="6" t="s">
        <v>83</v>
      </c>
      <c r="G31" s="9" t="s">
        <v>379</v>
      </c>
      <c r="H31" s="262"/>
    </row>
    <row r="32" spans="1:8" s="2" customFormat="1" ht="16.5" customHeight="1" x14ac:dyDescent="0.2">
      <c r="A32" s="16" t="s">
        <v>45</v>
      </c>
      <c r="B32" s="60"/>
      <c r="C32" s="60"/>
      <c r="D32" s="60"/>
      <c r="E32" s="60"/>
      <c r="F32" s="60"/>
      <c r="G32" s="56"/>
      <c r="H32" s="38" t="s">
        <v>46</v>
      </c>
    </row>
    <row r="33" spans="1:8" ht="16.5" customHeight="1" x14ac:dyDescent="0.2">
      <c r="A33" s="11" t="s">
        <v>55</v>
      </c>
      <c r="B33" s="60">
        <v>95.8</v>
      </c>
      <c r="C33" s="60">
        <v>81.3</v>
      </c>
      <c r="D33" s="60">
        <v>40.1</v>
      </c>
      <c r="E33" s="60">
        <v>50</v>
      </c>
      <c r="F33" s="60">
        <v>1.2</v>
      </c>
      <c r="G33" s="56">
        <v>50.3</v>
      </c>
      <c r="H33" s="35" t="s">
        <v>47</v>
      </c>
    </row>
    <row r="34" spans="1:8" ht="16.5" customHeight="1" x14ac:dyDescent="0.2">
      <c r="A34" s="11" t="s">
        <v>48</v>
      </c>
      <c r="B34" s="60">
        <v>92.5</v>
      </c>
      <c r="C34" s="60">
        <v>58.5</v>
      </c>
      <c r="D34" s="60">
        <v>25.3</v>
      </c>
      <c r="E34" s="60">
        <v>60.5</v>
      </c>
      <c r="F34" s="60">
        <v>1.9</v>
      </c>
      <c r="G34" s="56">
        <v>54.9</v>
      </c>
      <c r="H34" s="35" t="s">
        <v>49</v>
      </c>
    </row>
    <row r="35" spans="1:8" s="2" customFormat="1" ht="16.5" customHeight="1" x14ac:dyDescent="0.2">
      <c r="A35" s="200" t="s">
        <v>50</v>
      </c>
      <c r="B35" s="62">
        <v>98.9</v>
      </c>
      <c r="C35" s="62">
        <v>76.8</v>
      </c>
      <c r="D35" s="62">
        <v>36.4</v>
      </c>
      <c r="E35" s="62">
        <v>49.5</v>
      </c>
      <c r="F35" s="62">
        <v>0</v>
      </c>
      <c r="G35" s="217">
        <v>52.2</v>
      </c>
      <c r="H35" s="208" t="s">
        <v>51</v>
      </c>
    </row>
    <row r="36" spans="1:8" s="2" customFormat="1" ht="24" x14ac:dyDescent="0.2">
      <c r="A36" s="209" t="s">
        <v>409</v>
      </c>
      <c r="B36" s="210"/>
      <c r="F36" s="211"/>
      <c r="G36" s="212"/>
      <c r="H36" s="245" t="s">
        <v>421</v>
      </c>
    </row>
    <row r="37" spans="1:8" ht="16.5" customHeight="1" x14ac:dyDescent="0.2">
      <c r="A37" s="11" t="s">
        <v>34</v>
      </c>
      <c r="B37" s="61">
        <v>95.5</v>
      </c>
      <c r="C37" s="62">
        <v>77.8</v>
      </c>
      <c r="D37" s="62">
        <v>38</v>
      </c>
      <c r="E37" s="62">
        <v>51.1</v>
      </c>
      <c r="F37" s="62">
        <v>1.2</v>
      </c>
      <c r="G37" s="57">
        <v>51.5</v>
      </c>
      <c r="H37" s="40" t="s">
        <v>36</v>
      </c>
    </row>
    <row r="38" spans="1:8" ht="16.5" customHeight="1" x14ac:dyDescent="0.2">
      <c r="A38" s="11" t="s">
        <v>35</v>
      </c>
      <c r="B38" s="61">
        <v>99.1</v>
      </c>
      <c r="C38" s="62">
        <v>92.6</v>
      </c>
      <c r="D38" s="62">
        <v>38.4</v>
      </c>
      <c r="E38" s="62">
        <v>49.5</v>
      </c>
      <c r="F38" s="62">
        <v>1.2</v>
      </c>
      <c r="G38" s="57">
        <v>42.8</v>
      </c>
      <c r="H38" s="40" t="s">
        <v>37</v>
      </c>
    </row>
    <row r="39" spans="1:8" ht="24" x14ac:dyDescent="0.2">
      <c r="A39" s="12" t="s">
        <v>410</v>
      </c>
      <c r="B39" s="61"/>
      <c r="C39" s="62"/>
      <c r="D39" s="62"/>
      <c r="E39" s="62"/>
      <c r="F39" s="62"/>
      <c r="G39" s="65"/>
      <c r="H39" s="245" t="s">
        <v>422</v>
      </c>
    </row>
    <row r="40" spans="1:8" ht="16.5" customHeight="1" x14ac:dyDescent="0.2">
      <c r="A40" s="11" t="s">
        <v>60</v>
      </c>
      <c r="B40" s="61">
        <v>93.1</v>
      </c>
      <c r="C40" s="62">
        <v>84.4</v>
      </c>
      <c r="D40" s="62">
        <v>39.6</v>
      </c>
      <c r="E40" s="62">
        <v>59.8</v>
      </c>
      <c r="F40" s="62">
        <v>0</v>
      </c>
      <c r="G40" s="57">
        <v>32.1</v>
      </c>
      <c r="H40" s="40" t="s">
        <v>65</v>
      </c>
    </row>
    <row r="41" spans="1:8" ht="16.5" customHeight="1" x14ac:dyDescent="0.2">
      <c r="A41" s="11" t="s">
        <v>295</v>
      </c>
      <c r="B41" s="61">
        <v>95.7</v>
      </c>
      <c r="C41" s="62">
        <v>80.7</v>
      </c>
      <c r="D41" s="62">
        <v>40.1</v>
      </c>
      <c r="E41" s="62">
        <v>64.5</v>
      </c>
      <c r="F41" s="62">
        <v>2.2000000000000002</v>
      </c>
      <c r="G41" s="57">
        <v>56.6</v>
      </c>
      <c r="H41" s="40" t="s">
        <v>61</v>
      </c>
    </row>
    <row r="42" spans="1:8" ht="16.5" customHeight="1" x14ac:dyDescent="0.2">
      <c r="A42" s="11" t="s">
        <v>296</v>
      </c>
      <c r="B42" s="61">
        <v>95.8</v>
      </c>
      <c r="C42" s="62">
        <v>79.5</v>
      </c>
      <c r="D42" s="62">
        <v>34.9</v>
      </c>
      <c r="E42" s="62">
        <v>52.7</v>
      </c>
      <c r="F42" s="62">
        <v>1.1000000000000001</v>
      </c>
      <c r="G42" s="57">
        <v>49.5</v>
      </c>
      <c r="H42" s="40" t="s">
        <v>62</v>
      </c>
    </row>
    <row r="43" spans="1:8" ht="16.5" customHeight="1" x14ac:dyDescent="0.2">
      <c r="A43" s="11" t="s">
        <v>297</v>
      </c>
      <c r="B43" s="61">
        <v>95</v>
      </c>
      <c r="C43" s="62">
        <v>72.400000000000006</v>
      </c>
      <c r="D43" s="62">
        <v>37.1</v>
      </c>
      <c r="E43" s="62">
        <v>32.5</v>
      </c>
      <c r="F43" s="62">
        <v>0.5</v>
      </c>
      <c r="G43" s="57">
        <v>51.7</v>
      </c>
      <c r="H43" s="40" t="s">
        <v>63</v>
      </c>
    </row>
    <row r="44" spans="1:8" ht="16.5" customHeight="1" x14ac:dyDescent="0.2">
      <c r="A44" s="119" t="s">
        <v>64</v>
      </c>
      <c r="B44" s="61">
        <v>98.3</v>
      </c>
      <c r="C44" s="62">
        <v>81.3</v>
      </c>
      <c r="D44" s="62">
        <v>49.3</v>
      </c>
      <c r="E44" s="62">
        <v>42</v>
      </c>
      <c r="F44" s="62">
        <v>0.6</v>
      </c>
      <c r="G44" s="57">
        <v>49.3</v>
      </c>
      <c r="H44" s="40" t="s">
        <v>66</v>
      </c>
    </row>
    <row r="45" spans="1:8" ht="40.5" x14ac:dyDescent="0.2">
      <c r="A45" s="12" t="s">
        <v>411</v>
      </c>
      <c r="B45" s="61"/>
      <c r="C45" s="62"/>
      <c r="D45" s="62"/>
      <c r="E45" s="62"/>
      <c r="F45" s="62"/>
      <c r="G45" s="65"/>
      <c r="H45" s="245" t="s">
        <v>423</v>
      </c>
    </row>
    <row r="46" spans="1:8" ht="16.5" customHeight="1" x14ac:dyDescent="0.2">
      <c r="A46" s="13" t="s">
        <v>352</v>
      </c>
      <c r="B46" s="61">
        <v>98</v>
      </c>
      <c r="C46" s="62">
        <v>85.4</v>
      </c>
      <c r="D46" s="62">
        <v>43.1</v>
      </c>
      <c r="E46" s="62">
        <v>54.1</v>
      </c>
      <c r="F46" s="62">
        <v>0.4</v>
      </c>
      <c r="G46" s="57">
        <v>51.9</v>
      </c>
      <c r="H46" s="40" t="s">
        <v>353</v>
      </c>
    </row>
    <row r="47" spans="1:8" ht="16.5" customHeight="1" x14ac:dyDescent="0.2">
      <c r="A47" s="14" t="s">
        <v>52</v>
      </c>
      <c r="B47" s="63">
        <v>93.7</v>
      </c>
      <c r="C47" s="64">
        <v>72.7</v>
      </c>
      <c r="D47" s="64">
        <v>34</v>
      </c>
      <c r="E47" s="64">
        <v>48.5</v>
      </c>
      <c r="F47" s="64">
        <v>1.9</v>
      </c>
      <c r="G47" s="58">
        <v>50.2</v>
      </c>
      <c r="H47" s="41" t="s">
        <v>298</v>
      </c>
    </row>
    <row r="48" spans="1:8" ht="20.25" x14ac:dyDescent="0.2">
      <c r="A48" s="179" t="s">
        <v>370</v>
      </c>
      <c r="B48" s="178"/>
      <c r="C48" s="178"/>
      <c r="H48" s="185" t="s">
        <v>371</v>
      </c>
    </row>
    <row r="49" spans="1:8" s="186" customFormat="1" ht="15" customHeight="1" x14ac:dyDescent="0.2">
      <c r="A49" s="269" t="s">
        <v>387</v>
      </c>
      <c r="B49" s="269"/>
      <c r="C49" s="269"/>
      <c r="D49" s="269"/>
      <c r="E49" s="270" t="s">
        <v>403</v>
      </c>
      <c r="F49" s="270"/>
      <c r="G49" s="270"/>
      <c r="H49" s="270"/>
    </row>
  </sheetData>
  <mergeCells count="16">
    <mergeCell ref="A49:D49"/>
    <mergeCell ref="E49:H49"/>
    <mergeCell ref="A1:H1"/>
    <mergeCell ref="A2:H2"/>
    <mergeCell ref="A4:A6"/>
    <mergeCell ref="H4:H6"/>
    <mergeCell ref="B4:C4"/>
    <mergeCell ref="A26:H26"/>
    <mergeCell ref="A27:H27"/>
    <mergeCell ref="A29:A31"/>
    <mergeCell ref="B29:C29"/>
    <mergeCell ref="H29:H31"/>
    <mergeCell ref="E4:F4"/>
    <mergeCell ref="G4:G5"/>
    <mergeCell ref="E29:F29"/>
    <mergeCell ref="G29:G30"/>
  </mergeCells>
  <printOptions horizontalCentered="1"/>
  <pageMargins left="0.39370078740157483" right="0.39370078740157483" top="0.78740157480314965" bottom="0.59055118110236227" header="0.39370078740157483" footer="0.39370078740157483"/>
  <pageSetup paperSize="9" scale="97"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5"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44"/>
  <sheetViews>
    <sheetView rightToLeft="1" view="pageBreakPreview" topLeftCell="E14" zoomScale="175" zoomScaleNormal="100" zoomScaleSheetLayoutView="175" workbookViewId="0">
      <selection activeCell="G14" sqref="G1:K1048576"/>
    </sheetView>
  </sheetViews>
  <sheetFormatPr defaultColWidth="9.125" defaultRowHeight="14.25" x14ac:dyDescent="0.2"/>
  <cols>
    <col min="1" max="1" width="14.625" style="1" customWidth="1"/>
    <col min="2" max="2" width="12.75" style="1" customWidth="1"/>
    <col min="3" max="3" width="19.625" style="1" customWidth="1"/>
    <col min="4" max="4" width="15.125" style="1" customWidth="1"/>
    <col min="5" max="5" width="5.875" style="1" customWidth="1"/>
    <col min="6" max="6" width="19.25" style="1" customWidth="1"/>
    <col min="7" max="16384" width="9.125" style="1"/>
  </cols>
  <sheetData>
    <row r="1" spans="1:6" ht="40.5" customHeight="1" x14ac:dyDescent="0.2">
      <c r="A1" s="272" t="s">
        <v>413</v>
      </c>
      <c r="B1" s="272"/>
      <c r="C1" s="272"/>
      <c r="D1" s="272"/>
      <c r="E1" s="272"/>
      <c r="F1" s="272"/>
    </row>
    <row r="2" spans="1:6" ht="43.5" customHeight="1" x14ac:dyDescent="0.2">
      <c r="A2" s="273" t="s">
        <v>433</v>
      </c>
      <c r="B2" s="273"/>
      <c r="C2" s="273"/>
      <c r="D2" s="273"/>
      <c r="E2" s="273"/>
      <c r="F2" s="273"/>
    </row>
    <row r="3" spans="1:6" ht="6" customHeight="1" x14ac:dyDescent="0.2"/>
    <row r="4" spans="1:6" ht="15.95" customHeight="1" x14ac:dyDescent="0.2">
      <c r="A4" s="257" t="s">
        <v>331</v>
      </c>
      <c r="B4" s="115" t="s">
        <v>402</v>
      </c>
      <c r="C4" s="263" t="s">
        <v>401</v>
      </c>
      <c r="D4" s="263"/>
      <c r="E4" s="264"/>
      <c r="F4" s="260" t="s">
        <v>71</v>
      </c>
    </row>
    <row r="5" spans="1:6" ht="31.5" customHeight="1" x14ac:dyDescent="0.2">
      <c r="A5" s="258"/>
      <c r="B5" s="7" t="s">
        <v>163</v>
      </c>
      <c r="C5" s="7" t="s">
        <v>164</v>
      </c>
      <c r="D5" s="7" t="s">
        <v>165</v>
      </c>
      <c r="E5" s="8" t="s">
        <v>0</v>
      </c>
      <c r="F5" s="261"/>
    </row>
    <row r="6" spans="1:6" ht="30" customHeight="1" x14ac:dyDescent="0.2">
      <c r="A6" s="259"/>
      <c r="B6" s="6" t="s">
        <v>166</v>
      </c>
      <c r="C6" s="6" t="s">
        <v>167</v>
      </c>
      <c r="D6" s="6" t="s">
        <v>168</v>
      </c>
      <c r="E6" s="9" t="s">
        <v>1</v>
      </c>
      <c r="F6" s="262"/>
    </row>
    <row r="7" spans="1:6" ht="15" customHeight="1" x14ac:dyDescent="0.2">
      <c r="A7" s="15" t="s">
        <v>32</v>
      </c>
      <c r="B7" s="19">
        <v>21.4</v>
      </c>
      <c r="C7" s="19">
        <v>39.1</v>
      </c>
      <c r="D7" s="19">
        <v>39.5</v>
      </c>
      <c r="E7" s="10">
        <v>100</v>
      </c>
      <c r="F7" s="36" t="s">
        <v>33</v>
      </c>
    </row>
    <row r="8" spans="1:6" ht="15" customHeight="1" x14ac:dyDescent="0.2">
      <c r="A8" s="16" t="s">
        <v>29</v>
      </c>
      <c r="B8" s="19">
        <v>21.5</v>
      </c>
      <c r="C8" s="19">
        <v>36.5</v>
      </c>
      <c r="D8" s="19">
        <v>42</v>
      </c>
      <c r="E8" s="10">
        <v>100</v>
      </c>
      <c r="F8" s="37" t="s">
        <v>28</v>
      </c>
    </row>
    <row r="9" spans="1:6" ht="15" customHeight="1" x14ac:dyDescent="0.2">
      <c r="A9" s="11" t="s">
        <v>2</v>
      </c>
      <c r="B9" s="20">
        <v>14.6</v>
      </c>
      <c r="C9" s="20">
        <v>52.4</v>
      </c>
      <c r="D9" s="20">
        <v>33</v>
      </c>
      <c r="E9" s="10">
        <v>100</v>
      </c>
      <c r="F9" s="35" t="s">
        <v>3</v>
      </c>
    </row>
    <row r="10" spans="1:6" ht="15" customHeight="1" x14ac:dyDescent="0.2">
      <c r="A10" s="11" t="s">
        <v>41</v>
      </c>
      <c r="B10" s="20">
        <v>62.3</v>
      </c>
      <c r="C10" s="20">
        <v>11.7</v>
      </c>
      <c r="D10" s="20">
        <v>26</v>
      </c>
      <c r="E10" s="10">
        <v>100</v>
      </c>
      <c r="F10" s="35" t="s">
        <v>40</v>
      </c>
    </row>
    <row r="11" spans="1:6" ht="15" customHeight="1" x14ac:dyDescent="0.2">
      <c r="A11" s="11" t="s">
        <v>4</v>
      </c>
      <c r="B11" s="20">
        <v>18.399999999999999</v>
      </c>
      <c r="C11" s="20">
        <v>37.6</v>
      </c>
      <c r="D11" s="20">
        <v>44</v>
      </c>
      <c r="E11" s="10">
        <v>100</v>
      </c>
      <c r="F11" s="35" t="s">
        <v>5</v>
      </c>
    </row>
    <row r="12" spans="1:6" ht="15" customHeight="1" x14ac:dyDescent="0.2">
      <c r="A12" s="11" t="s">
        <v>6</v>
      </c>
      <c r="B12" s="20">
        <v>26.5</v>
      </c>
      <c r="C12" s="20">
        <v>28.8</v>
      </c>
      <c r="D12" s="20">
        <v>44.7</v>
      </c>
      <c r="E12" s="10">
        <v>100</v>
      </c>
      <c r="F12" s="35" t="s">
        <v>7</v>
      </c>
    </row>
    <row r="13" spans="1:6" ht="15" customHeight="1" x14ac:dyDescent="0.2">
      <c r="A13" s="11" t="s">
        <v>8</v>
      </c>
      <c r="B13" s="20">
        <v>25.8</v>
      </c>
      <c r="C13" s="20">
        <v>37.5</v>
      </c>
      <c r="D13" s="20">
        <v>36.700000000000003</v>
      </c>
      <c r="E13" s="10">
        <v>100</v>
      </c>
      <c r="F13" s="35" t="s">
        <v>9</v>
      </c>
    </row>
    <row r="14" spans="1:6" ht="15" customHeight="1" x14ac:dyDescent="0.2">
      <c r="A14" s="11" t="s">
        <v>10</v>
      </c>
      <c r="B14" s="20">
        <v>46.8</v>
      </c>
      <c r="C14" s="20">
        <v>24.8</v>
      </c>
      <c r="D14" s="20">
        <v>28.4</v>
      </c>
      <c r="E14" s="10">
        <v>100</v>
      </c>
      <c r="F14" s="35" t="s">
        <v>11</v>
      </c>
    </row>
    <row r="15" spans="1:6" ht="15" customHeight="1" x14ac:dyDescent="0.2">
      <c r="A15" s="11" t="s">
        <v>12</v>
      </c>
      <c r="B15" s="20">
        <v>33.1</v>
      </c>
      <c r="C15" s="20">
        <v>27</v>
      </c>
      <c r="D15" s="20">
        <v>39.9</v>
      </c>
      <c r="E15" s="10">
        <v>100</v>
      </c>
      <c r="F15" s="35" t="s">
        <v>67</v>
      </c>
    </row>
    <row r="16" spans="1:6" ht="15" customHeight="1" x14ac:dyDescent="0.2">
      <c r="A16" s="11" t="s">
        <v>13</v>
      </c>
      <c r="B16" s="20">
        <v>2.7</v>
      </c>
      <c r="C16" s="20">
        <v>82.4</v>
      </c>
      <c r="D16" s="20">
        <v>14.9</v>
      </c>
      <c r="E16" s="10">
        <v>100</v>
      </c>
      <c r="F16" s="35" t="s">
        <v>42</v>
      </c>
    </row>
    <row r="17" spans="1:6" ht="15" customHeight="1" x14ac:dyDescent="0.2">
      <c r="A17" s="11" t="s">
        <v>14</v>
      </c>
      <c r="B17" s="20">
        <v>13.9</v>
      </c>
      <c r="C17" s="20">
        <v>44.4</v>
      </c>
      <c r="D17" s="20">
        <v>41.7</v>
      </c>
      <c r="E17" s="10">
        <v>100</v>
      </c>
      <c r="F17" s="35" t="s">
        <v>38</v>
      </c>
    </row>
    <row r="18" spans="1:6" ht="15" customHeight="1" x14ac:dyDescent="0.2">
      <c r="A18" s="11" t="s">
        <v>15</v>
      </c>
      <c r="B18" s="20">
        <v>31.3</v>
      </c>
      <c r="C18" s="20">
        <v>45.7</v>
      </c>
      <c r="D18" s="20">
        <v>23</v>
      </c>
      <c r="E18" s="10">
        <v>100</v>
      </c>
      <c r="F18" s="35" t="s">
        <v>39</v>
      </c>
    </row>
    <row r="19" spans="1:6" ht="15" customHeight="1" x14ac:dyDescent="0.2">
      <c r="A19" s="11" t="s">
        <v>16</v>
      </c>
      <c r="B19" s="20">
        <v>18.7</v>
      </c>
      <c r="C19" s="20">
        <v>24.9</v>
      </c>
      <c r="D19" s="20">
        <v>56.4</v>
      </c>
      <c r="E19" s="10">
        <v>100</v>
      </c>
      <c r="F19" s="35" t="s">
        <v>17</v>
      </c>
    </row>
    <row r="20" spans="1:6" ht="15" customHeight="1" x14ac:dyDescent="0.2">
      <c r="A20" s="16" t="s">
        <v>30</v>
      </c>
      <c r="B20" s="19">
        <v>21.2</v>
      </c>
      <c r="C20" s="19">
        <v>42.4</v>
      </c>
      <c r="D20" s="19">
        <v>36.4</v>
      </c>
      <c r="E20" s="10">
        <v>100</v>
      </c>
      <c r="F20" s="37" t="s">
        <v>31</v>
      </c>
    </row>
    <row r="21" spans="1:6" ht="15" customHeight="1" x14ac:dyDescent="0.2">
      <c r="A21" s="11" t="s">
        <v>18</v>
      </c>
      <c r="B21" s="20">
        <v>26.1</v>
      </c>
      <c r="C21" s="20">
        <v>35</v>
      </c>
      <c r="D21" s="20">
        <v>38.9</v>
      </c>
      <c r="E21" s="10">
        <v>100</v>
      </c>
      <c r="F21" s="35" t="s">
        <v>19</v>
      </c>
    </row>
    <row r="22" spans="1:6" ht="15" customHeight="1" x14ac:dyDescent="0.2">
      <c r="A22" s="11" t="s">
        <v>20</v>
      </c>
      <c r="B22" s="20">
        <v>11</v>
      </c>
      <c r="C22" s="20">
        <v>49</v>
      </c>
      <c r="D22" s="20">
        <v>40</v>
      </c>
      <c r="E22" s="10">
        <v>100</v>
      </c>
      <c r="F22" s="35" t="s">
        <v>21</v>
      </c>
    </row>
    <row r="23" spans="1:6" ht="15" customHeight="1" x14ac:dyDescent="0.2">
      <c r="A23" s="11" t="s">
        <v>22</v>
      </c>
      <c r="B23" s="20">
        <v>65</v>
      </c>
      <c r="C23" s="20">
        <v>5.5</v>
      </c>
      <c r="D23" s="20">
        <v>29.5</v>
      </c>
      <c r="E23" s="10">
        <v>100</v>
      </c>
      <c r="F23" s="35" t="s">
        <v>43</v>
      </c>
    </row>
    <row r="24" spans="1:6" ht="15" customHeight="1" x14ac:dyDescent="0.2">
      <c r="A24" s="11" t="s">
        <v>23</v>
      </c>
      <c r="B24" s="20">
        <v>21.8</v>
      </c>
      <c r="C24" s="20">
        <v>51.6</v>
      </c>
      <c r="D24" s="20">
        <v>26.6</v>
      </c>
      <c r="E24" s="10">
        <v>100</v>
      </c>
      <c r="F24" s="35" t="s">
        <v>24</v>
      </c>
    </row>
    <row r="25" spans="1:6" s="2" customFormat="1" ht="15" customHeight="1" x14ac:dyDescent="0.2">
      <c r="A25" s="11" t="s">
        <v>25</v>
      </c>
      <c r="B25" s="20">
        <v>2.5</v>
      </c>
      <c r="C25" s="20">
        <v>58.3</v>
      </c>
      <c r="D25" s="20">
        <v>39.200000000000003</v>
      </c>
      <c r="E25" s="10">
        <v>100</v>
      </c>
      <c r="F25" s="35" t="s">
        <v>26</v>
      </c>
    </row>
    <row r="26" spans="1:6" s="2" customFormat="1" ht="15" customHeight="1" x14ac:dyDescent="0.2">
      <c r="A26" s="16" t="s">
        <v>45</v>
      </c>
      <c r="B26" s="20"/>
      <c r="C26" s="20"/>
      <c r="D26" s="20"/>
      <c r="E26" s="10"/>
      <c r="F26" s="38" t="s">
        <v>46</v>
      </c>
    </row>
    <row r="27" spans="1:6" ht="15" customHeight="1" x14ac:dyDescent="0.2">
      <c r="A27" s="11" t="s">
        <v>55</v>
      </c>
      <c r="B27" s="20">
        <v>19.5</v>
      </c>
      <c r="C27" s="20">
        <v>40.4</v>
      </c>
      <c r="D27" s="20">
        <v>40.1</v>
      </c>
      <c r="E27" s="10">
        <v>100</v>
      </c>
      <c r="F27" s="35" t="s">
        <v>47</v>
      </c>
    </row>
    <row r="28" spans="1:6" ht="15" customHeight="1" x14ac:dyDescent="0.2">
      <c r="A28" s="11" t="s">
        <v>48</v>
      </c>
      <c r="B28" s="20">
        <v>33</v>
      </c>
      <c r="C28" s="20">
        <v>30.3</v>
      </c>
      <c r="D28" s="20">
        <v>36.700000000000003</v>
      </c>
      <c r="E28" s="10">
        <v>100</v>
      </c>
      <c r="F28" s="35" t="s">
        <v>49</v>
      </c>
    </row>
    <row r="29" spans="1:6" ht="15" customHeight="1" x14ac:dyDescent="0.2">
      <c r="A29" s="11" t="s">
        <v>50</v>
      </c>
      <c r="B29" s="20">
        <v>21.5</v>
      </c>
      <c r="C29" s="20">
        <v>41.1</v>
      </c>
      <c r="D29" s="20">
        <v>37.4</v>
      </c>
      <c r="E29" s="10">
        <v>100</v>
      </c>
      <c r="F29" s="35" t="s">
        <v>51</v>
      </c>
    </row>
    <row r="30" spans="1:6" ht="15" customHeight="1" x14ac:dyDescent="0.2">
      <c r="A30" s="17" t="s">
        <v>57</v>
      </c>
      <c r="B30" s="20"/>
      <c r="C30" s="20"/>
      <c r="D30" s="20"/>
      <c r="E30" s="10"/>
      <c r="F30" s="105" t="s">
        <v>56</v>
      </c>
    </row>
    <row r="31" spans="1:6" ht="15" customHeight="1" x14ac:dyDescent="0.2">
      <c r="A31" s="11" t="s">
        <v>291</v>
      </c>
      <c r="B31" s="20">
        <v>5.6</v>
      </c>
      <c r="C31" s="20">
        <v>19</v>
      </c>
      <c r="D31" s="20">
        <v>75.400000000000006</v>
      </c>
      <c r="E31" s="10">
        <v>100</v>
      </c>
      <c r="F31" s="35" t="s">
        <v>293</v>
      </c>
    </row>
    <row r="32" spans="1:6" s="2" customFormat="1" ht="15" customHeight="1" x14ac:dyDescent="0.2">
      <c r="A32" s="200" t="s">
        <v>292</v>
      </c>
      <c r="B32" s="24">
        <v>21.7</v>
      </c>
      <c r="C32" s="24">
        <v>36.799999999999997</v>
      </c>
      <c r="D32" s="24">
        <v>41.5</v>
      </c>
      <c r="E32" s="73">
        <v>100</v>
      </c>
      <c r="F32" s="208" t="s">
        <v>294</v>
      </c>
    </row>
    <row r="33" spans="1:6" s="2" customFormat="1" ht="40.5" x14ac:dyDescent="0.2">
      <c r="A33" s="209" t="s">
        <v>409</v>
      </c>
      <c r="B33" s="210"/>
      <c r="D33" s="211"/>
      <c r="E33" s="212"/>
      <c r="F33" s="245" t="s">
        <v>421</v>
      </c>
    </row>
    <row r="34" spans="1:6" ht="15" customHeight="1" x14ac:dyDescent="0.2">
      <c r="A34" s="11" t="s">
        <v>34</v>
      </c>
      <c r="B34" s="23">
        <v>22.1</v>
      </c>
      <c r="C34" s="24">
        <v>39</v>
      </c>
      <c r="D34" s="24">
        <v>38.9</v>
      </c>
      <c r="E34" s="21">
        <v>100</v>
      </c>
      <c r="F34" s="40" t="s">
        <v>36</v>
      </c>
    </row>
    <row r="35" spans="1:6" ht="15" customHeight="1" x14ac:dyDescent="0.2">
      <c r="A35" s="11" t="s">
        <v>35</v>
      </c>
      <c r="B35" s="23">
        <v>7.5</v>
      </c>
      <c r="C35" s="24">
        <v>37.6</v>
      </c>
      <c r="D35" s="24">
        <v>54.9</v>
      </c>
      <c r="E35" s="21">
        <v>100</v>
      </c>
      <c r="F35" s="40" t="s">
        <v>37</v>
      </c>
    </row>
    <row r="36" spans="1:6" ht="40.5" x14ac:dyDescent="0.2">
      <c r="A36" s="12" t="s">
        <v>410</v>
      </c>
      <c r="B36" s="23"/>
      <c r="C36" s="24"/>
      <c r="D36" s="24"/>
      <c r="E36" s="21"/>
      <c r="F36" s="245" t="s">
        <v>422</v>
      </c>
    </row>
    <row r="37" spans="1:6" ht="15" customHeight="1" x14ac:dyDescent="0.2">
      <c r="A37" s="11" t="s">
        <v>60</v>
      </c>
      <c r="B37" s="23">
        <v>30.7</v>
      </c>
      <c r="C37" s="24">
        <v>44.7</v>
      </c>
      <c r="D37" s="24">
        <v>24.6</v>
      </c>
      <c r="E37" s="21">
        <v>100</v>
      </c>
      <c r="F37" s="40" t="s">
        <v>65</v>
      </c>
    </row>
    <row r="38" spans="1:6" ht="15" customHeight="1" x14ac:dyDescent="0.2">
      <c r="A38" s="11" t="s">
        <v>295</v>
      </c>
      <c r="B38" s="23">
        <v>22.7</v>
      </c>
      <c r="C38" s="24">
        <v>36.1</v>
      </c>
      <c r="D38" s="24">
        <v>41.2</v>
      </c>
      <c r="E38" s="21">
        <v>100</v>
      </c>
      <c r="F38" s="40" t="s">
        <v>61</v>
      </c>
    </row>
    <row r="39" spans="1:6" ht="15" customHeight="1" x14ac:dyDescent="0.2">
      <c r="A39" s="11" t="s">
        <v>296</v>
      </c>
      <c r="B39" s="23">
        <v>19.899999999999999</v>
      </c>
      <c r="C39" s="24">
        <v>42.2</v>
      </c>
      <c r="D39" s="24">
        <v>37.9</v>
      </c>
      <c r="E39" s="21">
        <v>100</v>
      </c>
      <c r="F39" s="40" t="s">
        <v>62</v>
      </c>
    </row>
    <row r="40" spans="1:6" ht="15" customHeight="1" x14ac:dyDescent="0.2">
      <c r="A40" s="11" t="s">
        <v>297</v>
      </c>
      <c r="B40" s="23">
        <v>23.4</v>
      </c>
      <c r="C40" s="24">
        <v>34.1</v>
      </c>
      <c r="D40" s="24">
        <v>42.5</v>
      </c>
      <c r="E40" s="21">
        <v>100</v>
      </c>
      <c r="F40" s="40" t="s">
        <v>63</v>
      </c>
    </row>
    <row r="41" spans="1:6" ht="15" customHeight="1" x14ac:dyDescent="0.2">
      <c r="A41" s="119" t="s">
        <v>64</v>
      </c>
      <c r="B41" s="23">
        <v>10.6</v>
      </c>
      <c r="C41" s="24">
        <v>51.5</v>
      </c>
      <c r="D41" s="24">
        <v>37.9</v>
      </c>
      <c r="E41" s="21">
        <v>100</v>
      </c>
      <c r="F41" s="40" t="s">
        <v>66</v>
      </c>
    </row>
    <row r="42" spans="1:6" ht="40.5" x14ac:dyDescent="0.2">
      <c r="A42" s="12" t="s">
        <v>411</v>
      </c>
      <c r="B42" s="23"/>
      <c r="C42" s="24"/>
      <c r="D42" s="24"/>
      <c r="E42" s="21"/>
      <c r="F42" s="245" t="s">
        <v>423</v>
      </c>
    </row>
    <row r="43" spans="1:6" ht="15" customHeight="1" x14ac:dyDescent="0.2">
      <c r="A43" s="13" t="s">
        <v>352</v>
      </c>
      <c r="B43" s="23">
        <v>22.4</v>
      </c>
      <c r="C43" s="24">
        <v>42.7</v>
      </c>
      <c r="D43" s="24">
        <v>34.9</v>
      </c>
      <c r="E43" s="21">
        <v>100</v>
      </c>
      <c r="F43" s="40" t="s">
        <v>353</v>
      </c>
    </row>
    <row r="44" spans="1:6" ht="15" customHeight="1" x14ac:dyDescent="0.2">
      <c r="A44" s="14" t="s">
        <v>52</v>
      </c>
      <c r="B44" s="25">
        <v>20.7</v>
      </c>
      <c r="C44" s="26">
        <v>35.799999999999997</v>
      </c>
      <c r="D44" s="26">
        <v>43.5</v>
      </c>
      <c r="E44" s="22">
        <v>100</v>
      </c>
      <c r="F44" s="41" t="s">
        <v>298</v>
      </c>
    </row>
  </sheetData>
  <mergeCells count="5">
    <mergeCell ref="A1:F1"/>
    <mergeCell ref="A2:F2"/>
    <mergeCell ref="A4:A6"/>
    <mergeCell ref="F4:F6"/>
    <mergeCell ref="C4:E4"/>
  </mergeCells>
  <printOptions horizontalCentered="1"/>
  <pageMargins left="0.39370078740157483" right="0.39370078740157483" top="0.78740157480314965" bottom="0.59055118110236227" header="0.39370078740157483" footer="0.39370078740157483"/>
  <pageSetup paperSize="9" scale="94" firstPageNumber="43" orientation="portrait"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62"/>
  <sheetViews>
    <sheetView rightToLeft="1" view="pageBreakPreview" topLeftCell="C14" zoomScale="110" zoomScaleNormal="100" zoomScaleSheetLayoutView="110" workbookViewId="0">
      <selection activeCell="K14" sqref="K1:Q1048576"/>
    </sheetView>
  </sheetViews>
  <sheetFormatPr defaultColWidth="9.125" defaultRowHeight="14.25" x14ac:dyDescent="0.2"/>
  <cols>
    <col min="1" max="1" width="15.75" style="1" customWidth="1"/>
    <col min="2" max="2" width="11.375" style="1" customWidth="1"/>
    <col min="3" max="3" width="15.125" style="1" customWidth="1"/>
    <col min="4" max="4" width="18.25" style="1" customWidth="1"/>
    <col min="5" max="5" width="14" style="1" customWidth="1"/>
    <col min="6" max="6" width="11.75" style="1" customWidth="1"/>
    <col min="7" max="7" width="12.25" style="1" customWidth="1"/>
    <col min="8" max="9" width="5.25" style="1" customWidth="1"/>
    <col min="10" max="10" width="19.125" style="1" customWidth="1"/>
    <col min="11" max="16384" width="9.125" style="1"/>
  </cols>
  <sheetData>
    <row r="1" spans="1:10" ht="15.95" customHeight="1" x14ac:dyDescent="0.2">
      <c r="A1" s="255" t="s">
        <v>414</v>
      </c>
      <c r="B1" s="255"/>
      <c r="C1" s="255"/>
      <c r="D1" s="255"/>
      <c r="E1" s="255"/>
      <c r="F1" s="255"/>
      <c r="G1" s="255"/>
      <c r="H1" s="255"/>
      <c r="I1" s="255"/>
      <c r="J1" s="255"/>
    </row>
    <row r="2" spans="1:10" ht="38.25" customHeight="1" x14ac:dyDescent="0.2">
      <c r="A2" s="256" t="s">
        <v>434</v>
      </c>
      <c r="B2" s="256"/>
      <c r="C2" s="256"/>
      <c r="D2" s="256"/>
      <c r="E2" s="256"/>
      <c r="F2" s="256"/>
      <c r="G2" s="256"/>
      <c r="H2" s="256"/>
      <c r="I2" s="256"/>
      <c r="J2" s="256"/>
    </row>
    <row r="3" spans="1:10" ht="4.5" customHeight="1" x14ac:dyDescent="0.2"/>
    <row r="4" spans="1:10" ht="15.95" customHeight="1" x14ac:dyDescent="0.2">
      <c r="A4" s="276" t="s">
        <v>331</v>
      </c>
      <c r="B4" s="281" t="s">
        <v>181</v>
      </c>
      <c r="C4" s="282"/>
      <c r="D4" s="66"/>
      <c r="E4" s="66"/>
      <c r="F4" s="284" t="s">
        <v>145</v>
      </c>
      <c r="G4" s="284"/>
      <c r="H4" s="284"/>
      <c r="I4" s="285"/>
      <c r="J4" s="260" t="s">
        <v>71</v>
      </c>
    </row>
    <row r="5" spans="1:10" ht="41.25" customHeight="1" x14ac:dyDescent="0.2">
      <c r="A5" s="277"/>
      <c r="B5" s="7" t="s">
        <v>169</v>
      </c>
      <c r="C5" s="7" t="s">
        <v>170</v>
      </c>
      <c r="D5" s="7" t="s">
        <v>177</v>
      </c>
      <c r="E5" s="55" t="s">
        <v>171</v>
      </c>
      <c r="F5" s="55" t="s">
        <v>179</v>
      </c>
      <c r="G5" s="7" t="s">
        <v>172</v>
      </c>
      <c r="H5" s="55" t="s">
        <v>27</v>
      </c>
      <c r="I5" s="8" t="s">
        <v>0</v>
      </c>
      <c r="J5" s="261"/>
    </row>
    <row r="6" spans="1:10" ht="51" customHeight="1" x14ac:dyDescent="0.2">
      <c r="A6" s="278"/>
      <c r="B6" s="6" t="s">
        <v>173</v>
      </c>
      <c r="C6" s="6" t="s">
        <v>174</v>
      </c>
      <c r="D6" s="6" t="s">
        <v>178</v>
      </c>
      <c r="E6" s="6" t="s">
        <v>175</v>
      </c>
      <c r="F6" s="6" t="s">
        <v>180</v>
      </c>
      <c r="G6" s="6" t="s">
        <v>176</v>
      </c>
      <c r="H6" s="6" t="s">
        <v>83</v>
      </c>
      <c r="I6" s="9" t="s">
        <v>1</v>
      </c>
      <c r="J6" s="262"/>
    </row>
    <row r="7" spans="1:10" ht="16.5" customHeight="1" x14ac:dyDescent="0.2">
      <c r="A7" s="15" t="s">
        <v>32</v>
      </c>
      <c r="B7" s="59">
        <v>48.5</v>
      </c>
      <c r="C7" s="59">
        <v>4.5999999999999996</v>
      </c>
      <c r="D7" s="59">
        <v>6.3</v>
      </c>
      <c r="E7" s="59">
        <v>13.3</v>
      </c>
      <c r="F7" s="59">
        <v>2.8</v>
      </c>
      <c r="G7" s="59">
        <v>21.6</v>
      </c>
      <c r="H7" s="59">
        <v>2.9</v>
      </c>
      <c r="I7" s="77">
        <v>100</v>
      </c>
      <c r="J7" s="36" t="s">
        <v>33</v>
      </c>
    </row>
    <row r="8" spans="1:10" ht="16.5" customHeight="1" x14ac:dyDescent="0.2">
      <c r="A8" s="16" t="s">
        <v>29</v>
      </c>
      <c r="B8" s="59">
        <v>35</v>
      </c>
      <c r="C8" s="59">
        <v>6</v>
      </c>
      <c r="D8" s="59">
        <v>5.3</v>
      </c>
      <c r="E8" s="59">
        <v>11.7</v>
      </c>
      <c r="F8" s="59">
        <v>4</v>
      </c>
      <c r="G8" s="59">
        <v>34.4</v>
      </c>
      <c r="H8" s="59">
        <v>3.6</v>
      </c>
      <c r="I8" s="77">
        <v>100</v>
      </c>
      <c r="J8" s="37" t="s">
        <v>28</v>
      </c>
    </row>
    <row r="9" spans="1:10" ht="16.5" customHeight="1" x14ac:dyDescent="0.2">
      <c r="A9" s="11" t="s">
        <v>2</v>
      </c>
      <c r="B9" s="60">
        <v>30.8</v>
      </c>
      <c r="C9" s="60">
        <v>21.9</v>
      </c>
      <c r="D9" s="60">
        <v>0.4</v>
      </c>
      <c r="E9" s="60">
        <v>12</v>
      </c>
      <c r="F9" s="60">
        <v>3.9</v>
      </c>
      <c r="G9" s="60">
        <v>27.6</v>
      </c>
      <c r="H9" s="60">
        <v>3.4</v>
      </c>
      <c r="I9" s="77">
        <v>100</v>
      </c>
      <c r="J9" s="35" t="s">
        <v>3</v>
      </c>
    </row>
    <row r="10" spans="1:10" ht="16.5" customHeight="1" x14ac:dyDescent="0.2">
      <c r="A10" s="11" t="s">
        <v>41</v>
      </c>
      <c r="B10" s="60">
        <v>53.7</v>
      </c>
      <c r="C10" s="60">
        <v>8.5</v>
      </c>
      <c r="D10" s="60">
        <v>2.8</v>
      </c>
      <c r="E10" s="60">
        <v>15.5</v>
      </c>
      <c r="F10" s="60">
        <v>2.2000000000000002</v>
      </c>
      <c r="G10" s="60">
        <v>17.3</v>
      </c>
      <c r="H10" s="60">
        <v>0</v>
      </c>
      <c r="I10" s="77">
        <v>100</v>
      </c>
      <c r="J10" s="35" t="s">
        <v>40</v>
      </c>
    </row>
    <row r="11" spans="1:10" ht="16.5" customHeight="1" x14ac:dyDescent="0.2">
      <c r="A11" s="11" t="s">
        <v>4</v>
      </c>
      <c r="B11" s="60">
        <v>35.299999999999997</v>
      </c>
      <c r="C11" s="60">
        <v>10.3</v>
      </c>
      <c r="D11" s="60">
        <v>14.6</v>
      </c>
      <c r="E11" s="60">
        <v>8.3000000000000007</v>
      </c>
      <c r="F11" s="60">
        <v>3.4</v>
      </c>
      <c r="G11" s="60">
        <v>24</v>
      </c>
      <c r="H11" s="60">
        <v>4.0999999999999996</v>
      </c>
      <c r="I11" s="77">
        <v>100</v>
      </c>
      <c r="J11" s="35" t="s">
        <v>5</v>
      </c>
    </row>
    <row r="12" spans="1:10" ht="16.5" customHeight="1" x14ac:dyDescent="0.2">
      <c r="A12" s="11" t="s">
        <v>6</v>
      </c>
      <c r="B12" s="60">
        <v>37.1</v>
      </c>
      <c r="C12" s="60">
        <v>5.8</v>
      </c>
      <c r="D12" s="60">
        <v>2.2000000000000002</v>
      </c>
      <c r="E12" s="60">
        <v>21.5</v>
      </c>
      <c r="F12" s="60">
        <v>0.5</v>
      </c>
      <c r="G12" s="60">
        <v>31.1</v>
      </c>
      <c r="H12" s="60">
        <v>1.8</v>
      </c>
      <c r="I12" s="77">
        <v>100</v>
      </c>
      <c r="J12" s="35" t="s">
        <v>7</v>
      </c>
    </row>
    <row r="13" spans="1:10" ht="16.5" customHeight="1" x14ac:dyDescent="0.2">
      <c r="A13" s="11" t="s">
        <v>8</v>
      </c>
      <c r="B13" s="60">
        <v>43.5</v>
      </c>
      <c r="C13" s="60">
        <v>2</v>
      </c>
      <c r="D13" s="60">
        <v>12.7</v>
      </c>
      <c r="E13" s="60">
        <v>7.1</v>
      </c>
      <c r="F13" s="60">
        <v>17.7</v>
      </c>
      <c r="G13" s="60">
        <v>15.9</v>
      </c>
      <c r="H13" s="60">
        <v>1.1000000000000001</v>
      </c>
      <c r="I13" s="77">
        <v>100</v>
      </c>
      <c r="J13" s="35" t="s">
        <v>9</v>
      </c>
    </row>
    <row r="14" spans="1:10" ht="16.5" customHeight="1" x14ac:dyDescent="0.2">
      <c r="A14" s="11" t="s">
        <v>10</v>
      </c>
      <c r="B14" s="60">
        <v>15.1</v>
      </c>
      <c r="C14" s="60">
        <v>16.899999999999999</v>
      </c>
      <c r="D14" s="60">
        <v>10.5</v>
      </c>
      <c r="E14" s="60">
        <v>10.199999999999999</v>
      </c>
      <c r="F14" s="60">
        <v>16.100000000000001</v>
      </c>
      <c r="G14" s="60">
        <v>30.6</v>
      </c>
      <c r="H14" s="60">
        <v>0.6</v>
      </c>
      <c r="I14" s="77">
        <v>100</v>
      </c>
      <c r="J14" s="35" t="s">
        <v>11</v>
      </c>
    </row>
    <row r="15" spans="1:10" ht="16.5" customHeight="1" x14ac:dyDescent="0.2">
      <c r="A15" s="11" t="s">
        <v>12</v>
      </c>
      <c r="B15" s="60">
        <v>12.6</v>
      </c>
      <c r="C15" s="60">
        <v>10.9</v>
      </c>
      <c r="D15" s="60">
        <v>6.7</v>
      </c>
      <c r="E15" s="60">
        <v>17.2</v>
      </c>
      <c r="F15" s="60">
        <v>2</v>
      </c>
      <c r="G15" s="60">
        <v>33.200000000000003</v>
      </c>
      <c r="H15" s="60">
        <v>17.399999999999999</v>
      </c>
      <c r="I15" s="77">
        <v>100</v>
      </c>
      <c r="J15" s="35" t="s">
        <v>67</v>
      </c>
    </row>
    <row r="16" spans="1:10" ht="16.5" customHeight="1" x14ac:dyDescent="0.2">
      <c r="A16" s="11" t="s">
        <v>13</v>
      </c>
      <c r="B16" s="60">
        <v>51.2</v>
      </c>
      <c r="C16" s="60">
        <v>3.8</v>
      </c>
      <c r="D16" s="60">
        <v>1.8</v>
      </c>
      <c r="E16" s="60">
        <v>5.7</v>
      </c>
      <c r="F16" s="60">
        <v>1.3</v>
      </c>
      <c r="G16" s="60">
        <v>33.299999999999997</v>
      </c>
      <c r="H16" s="60">
        <v>2.9</v>
      </c>
      <c r="I16" s="77">
        <v>100</v>
      </c>
      <c r="J16" s="35" t="s">
        <v>42</v>
      </c>
    </row>
    <row r="17" spans="1:10" ht="16.5" customHeight="1" x14ac:dyDescent="0.2">
      <c r="A17" s="11" t="s">
        <v>14</v>
      </c>
      <c r="B17" s="60">
        <v>39.1</v>
      </c>
      <c r="C17" s="60">
        <v>0.9</v>
      </c>
      <c r="D17" s="60">
        <v>0.9</v>
      </c>
      <c r="E17" s="60">
        <v>23.7</v>
      </c>
      <c r="F17" s="60">
        <v>1.1000000000000001</v>
      </c>
      <c r="G17" s="60">
        <v>32.4</v>
      </c>
      <c r="H17" s="60">
        <v>1.9</v>
      </c>
      <c r="I17" s="77">
        <v>100</v>
      </c>
      <c r="J17" s="35" t="s">
        <v>38</v>
      </c>
    </row>
    <row r="18" spans="1:10" ht="16.5" customHeight="1" x14ac:dyDescent="0.2">
      <c r="A18" s="11" t="s">
        <v>15</v>
      </c>
      <c r="B18" s="60">
        <v>63.3</v>
      </c>
      <c r="C18" s="60">
        <v>1.8</v>
      </c>
      <c r="D18" s="60">
        <v>0.4</v>
      </c>
      <c r="E18" s="60">
        <v>12.2</v>
      </c>
      <c r="F18" s="60">
        <v>1.5</v>
      </c>
      <c r="G18" s="60">
        <v>19.3</v>
      </c>
      <c r="H18" s="60">
        <v>1.5</v>
      </c>
      <c r="I18" s="77">
        <v>100</v>
      </c>
      <c r="J18" s="35" t="s">
        <v>39</v>
      </c>
    </row>
    <row r="19" spans="1:10" ht="16.5" customHeight="1" x14ac:dyDescent="0.2">
      <c r="A19" s="11" t="s">
        <v>16</v>
      </c>
      <c r="B19" s="60">
        <v>32.799999999999997</v>
      </c>
      <c r="C19" s="60">
        <v>0.9</v>
      </c>
      <c r="D19" s="60">
        <v>7.2</v>
      </c>
      <c r="E19" s="60">
        <v>6.5</v>
      </c>
      <c r="F19" s="60">
        <v>5</v>
      </c>
      <c r="G19" s="60">
        <v>45.3</v>
      </c>
      <c r="H19" s="60">
        <v>2.2999999999999998</v>
      </c>
      <c r="I19" s="77">
        <v>100</v>
      </c>
      <c r="J19" s="35" t="s">
        <v>17</v>
      </c>
    </row>
    <row r="20" spans="1:10" ht="16.5" customHeight="1" x14ac:dyDescent="0.2">
      <c r="A20" s="16" t="s">
        <v>30</v>
      </c>
      <c r="B20" s="59">
        <v>61.7</v>
      </c>
      <c r="C20" s="59">
        <v>3.2</v>
      </c>
      <c r="D20" s="59">
        <v>7.3</v>
      </c>
      <c r="E20" s="59">
        <v>14.9</v>
      </c>
      <c r="F20" s="59">
        <v>1.7</v>
      </c>
      <c r="G20" s="59">
        <v>9.1999999999999993</v>
      </c>
      <c r="H20" s="59">
        <v>2</v>
      </c>
      <c r="I20" s="77">
        <v>100</v>
      </c>
      <c r="J20" s="37" t="s">
        <v>31</v>
      </c>
    </row>
    <row r="21" spans="1:10" ht="16.5" customHeight="1" x14ac:dyDescent="0.2">
      <c r="A21" s="11" t="s">
        <v>18</v>
      </c>
      <c r="B21" s="60">
        <v>69.2</v>
      </c>
      <c r="C21" s="60">
        <v>1.6</v>
      </c>
      <c r="D21" s="60">
        <v>0.8</v>
      </c>
      <c r="E21" s="60">
        <v>11.6</v>
      </c>
      <c r="F21" s="60">
        <v>1.9</v>
      </c>
      <c r="G21" s="60">
        <v>14.6</v>
      </c>
      <c r="H21" s="60">
        <v>0.3</v>
      </c>
      <c r="I21" s="77">
        <v>100</v>
      </c>
      <c r="J21" s="35" t="s">
        <v>19</v>
      </c>
    </row>
    <row r="22" spans="1:10" ht="16.5" customHeight="1" x14ac:dyDescent="0.2">
      <c r="A22" s="11" t="s">
        <v>20</v>
      </c>
      <c r="B22" s="60">
        <v>59.4</v>
      </c>
      <c r="C22" s="60">
        <v>0.9</v>
      </c>
      <c r="D22" s="60">
        <v>14.1</v>
      </c>
      <c r="E22" s="60">
        <v>10</v>
      </c>
      <c r="F22" s="60">
        <v>2.5</v>
      </c>
      <c r="G22" s="60">
        <v>9.6</v>
      </c>
      <c r="H22" s="60">
        <v>3.5</v>
      </c>
      <c r="I22" s="77">
        <v>100</v>
      </c>
      <c r="J22" s="35" t="s">
        <v>21</v>
      </c>
    </row>
    <row r="23" spans="1:10" ht="16.5" customHeight="1" x14ac:dyDescent="0.2">
      <c r="A23" s="11" t="s">
        <v>22</v>
      </c>
      <c r="B23" s="60">
        <v>40.200000000000003</v>
      </c>
      <c r="C23" s="60">
        <v>5.9</v>
      </c>
      <c r="D23" s="60">
        <v>4.4000000000000004</v>
      </c>
      <c r="E23" s="60">
        <v>36.5</v>
      </c>
      <c r="F23" s="60">
        <v>1</v>
      </c>
      <c r="G23" s="60">
        <v>12</v>
      </c>
      <c r="H23" s="60">
        <v>0</v>
      </c>
      <c r="I23" s="77">
        <v>100</v>
      </c>
      <c r="J23" s="35" t="s">
        <v>43</v>
      </c>
    </row>
    <row r="24" spans="1:10" ht="16.5" customHeight="1" x14ac:dyDescent="0.2">
      <c r="A24" s="11" t="s">
        <v>23</v>
      </c>
      <c r="B24" s="60">
        <v>63.7</v>
      </c>
      <c r="C24" s="60">
        <v>5.0999999999999996</v>
      </c>
      <c r="D24" s="60">
        <v>5.9</v>
      </c>
      <c r="E24" s="60">
        <v>15.5</v>
      </c>
      <c r="F24" s="60">
        <v>1.2</v>
      </c>
      <c r="G24" s="60">
        <v>5.4</v>
      </c>
      <c r="H24" s="60">
        <v>3.2</v>
      </c>
      <c r="I24" s="77">
        <v>100</v>
      </c>
      <c r="J24" s="35" t="s">
        <v>24</v>
      </c>
    </row>
    <row r="25" spans="1:10" s="2" customFormat="1" ht="16.5" customHeight="1" x14ac:dyDescent="0.2">
      <c r="A25" s="18" t="s">
        <v>25</v>
      </c>
      <c r="B25" s="64">
        <v>86.2</v>
      </c>
      <c r="C25" s="64">
        <v>6.9</v>
      </c>
      <c r="D25" s="64">
        <v>0</v>
      </c>
      <c r="E25" s="64">
        <v>5.0999999999999996</v>
      </c>
      <c r="F25" s="64">
        <v>0.7</v>
      </c>
      <c r="G25" s="64">
        <v>1</v>
      </c>
      <c r="H25" s="64">
        <v>0.1</v>
      </c>
      <c r="I25" s="78">
        <v>100</v>
      </c>
      <c r="J25" s="39" t="s">
        <v>26</v>
      </c>
    </row>
    <row r="26" spans="1:10" ht="15.95" customHeight="1" x14ac:dyDescent="0.2">
      <c r="A26" s="255" t="str">
        <f>"(تابع) "&amp;A1</f>
        <v>(تابع) جدول 13: التوزيع النسبي للاسر في فلسطين التي لم يشارك أطفالها (6-18 سنة) في أنشطة تعليمية عن بعد حسب الخصائص الخلفية والسبب خلال فترة الإغلاق  (آذار- أيار)، 2020</v>
      </c>
      <c r="B26" s="255"/>
      <c r="C26" s="255"/>
      <c r="D26" s="255"/>
      <c r="E26" s="255"/>
      <c r="F26" s="255"/>
      <c r="G26" s="255"/>
      <c r="H26" s="255"/>
      <c r="I26" s="255"/>
      <c r="J26" s="255"/>
    </row>
    <row r="27" spans="1:10" ht="38.25" customHeight="1" x14ac:dyDescent="0.2">
      <c r="A27" s="256" t="str">
        <f>"(Cont.) "&amp;A2</f>
        <v>(Cont.) Table 13: Percentage Distribution of Households in Palestine Who's Children (6-18 years) Did Not Participate in Educational Activities by Background Characteristics and Reason During the Lockdown Period (March-May), 2020</v>
      </c>
      <c r="B27" s="256"/>
      <c r="C27" s="256"/>
      <c r="D27" s="256"/>
      <c r="E27" s="256"/>
      <c r="F27" s="256"/>
      <c r="G27" s="256"/>
      <c r="H27" s="256"/>
      <c r="I27" s="256"/>
      <c r="J27" s="256"/>
    </row>
    <row r="28" spans="1:10" ht="4.5" customHeight="1" x14ac:dyDescent="0.2"/>
    <row r="29" spans="1:10" ht="15.95" customHeight="1" x14ac:dyDescent="0.2">
      <c r="A29" s="276" t="s">
        <v>331</v>
      </c>
      <c r="B29" s="281" t="s">
        <v>181</v>
      </c>
      <c r="C29" s="282"/>
      <c r="D29" s="66"/>
      <c r="E29" s="66"/>
      <c r="F29" s="284" t="s">
        <v>84</v>
      </c>
      <c r="G29" s="284"/>
      <c r="H29" s="284"/>
      <c r="I29" s="285"/>
      <c r="J29" s="260" t="s">
        <v>71</v>
      </c>
    </row>
    <row r="30" spans="1:10" ht="35.25" customHeight="1" x14ac:dyDescent="0.2">
      <c r="A30" s="277"/>
      <c r="B30" s="7" t="s">
        <v>169</v>
      </c>
      <c r="C30" s="7" t="s">
        <v>170</v>
      </c>
      <c r="D30" s="7" t="s">
        <v>177</v>
      </c>
      <c r="E30" s="55" t="s">
        <v>171</v>
      </c>
      <c r="F30" s="55" t="s">
        <v>179</v>
      </c>
      <c r="G30" s="7" t="s">
        <v>172</v>
      </c>
      <c r="H30" s="55" t="s">
        <v>27</v>
      </c>
      <c r="I30" s="8" t="s">
        <v>0</v>
      </c>
      <c r="J30" s="261"/>
    </row>
    <row r="31" spans="1:10" ht="51" customHeight="1" x14ac:dyDescent="0.2">
      <c r="A31" s="278"/>
      <c r="B31" s="6" t="s">
        <v>173</v>
      </c>
      <c r="C31" s="6" t="s">
        <v>174</v>
      </c>
      <c r="D31" s="6" t="s">
        <v>178</v>
      </c>
      <c r="E31" s="6" t="s">
        <v>175</v>
      </c>
      <c r="F31" s="6" t="s">
        <v>180</v>
      </c>
      <c r="G31" s="6" t="s">
        <v>176</v>
      </c>
      <c r="H31" s="6" t="s">
        <v>83</v>
      </c>
      <c r="I31" s="9" t="s">
        <v>1</v>
      </c>
      <c r="J31" s="262"/>
    </row>
    <row r="32" spans="1:10" s="2" customFormat="1" ht="15" customHeight="1" x14ac:dyDescent="0.2">
      <c r="A32" s="16" t="s">
        <v>45</v>
      </c>
      <c r="B32" s="60"/>
      <c r="C32" s="60"/>
      <c r="D32" s="60"/>
      <c r="E32" s="60"/>
      <c r="F32" s="60"/>
      <c r="G32" s="60"/>
      <c r="H32" s="60"/>
      <c r="I32" s="56"/>
      <c r="J32" s="38" t="s">
        <v>46</v>
      </c>
    </row>
    <row r="33" spans="1:10" ht="15" customHeight="1" x14ac:dyDescent="0.2">
      <c r="A33" s="11" t="s">
        <v>55</v>
      </c>
      <c r="B33" s="60">
        <v>48.4</v>
      </c>
      <c r="C33" s="60">
        <v>4.3</v>
      </c>
      <c r="D33" s="60">
        <v>7</v>
      </c>
      <c r="E33" s="60">
        <v>13.4</v>
      </c>
      <c r="F33" s="60">
        <v>2.9</v>
      </c>
      <c r="G33" s="60">
        <v>21.9</v>
      </c>
      <c r="H33" s="60">
        <v>2.1</v>
      </c>
      <c r="I33" s="77">
        <v>100</v>
      </c>
      <c r="J33" s="35" t="s">
        <v>47</v>
      </c>
    </row>
    <row r="34" spans="1:10" ht="15" customHeight="1" x14ac:dyDescent="0.2">
      <c r="A34" s="11" t="s">
        <v>48</v>
      </c>
      <c r="B34" s="60">
        <v>37.4</v>
      </c>
      <c r="C34" s="60">
        <v>4.0999999999999996</v>
      </c>
      <c r="D34" s="60">
        <v>4.3</v>
      </c>
      <c r="E34" s="60">
        <v>7.6</v>
      </c>
      <c r="F34" s="60">
        <v>4.3</v>
      </c>
      <c r="G34" s="60">
        <v>32.299999999999997</v>
      </c>
      <c r="H34" s="60">
        <v>10</v>
      </c>
      <c r="I34" s="77">
        <v>100</v>
      </c>
      <c r="J34" s="35" t="s">
        <v>49</v>
      </c>
    </row>
    <row r="35" spans="1:10" ht="15" customHeight="1" x14ac:dyDescent="0.2">
      <c r="A35" s="11" t="s">
        <v>50</v>
      </c>
      <c r="B35" s="60">
        <v>62.2</v>
      </c>
      <c r="C35" s="60">
        <v>7.5</v>
      </c>
      <c r="D35" s="60">
        <v>2.2000000000000002</v>
      </c>
      <c r="E35" s="60">
        <v>19.899999999999999</v>
      </c>
      <c r="F35" s="60">
        <v>1</v>
      </c>
      <c r="G35" s="60">
        <v>6.9</v>
      </c>
      <c r="H35" s="60">
        <v>0.3</v>
      </c>
      <c r="I35" s="77">
        <v>100</v>
      </c>
      <c r="J35" s="35" t="s">
        <v>51</v>
      </c>
    </row>
    <row r="36" spans="1:10" ht="15" customHeight="1" x14ac:dyDescent="0.2">
      <c r="A36" s="17" t="s">
        <v>57</v>
      </c>
      <c r="B36" s="60"/>
      <c r="C36" s="60"/>
      <c r="D36" s="60"/>
      <c r="E36" s="60"/>
      <c r="F36" s="60"/>
      <c r="G36" s="60"/>
      <c r="H36" s="60"/>
      <c r="I36" s="77"/>
      <c r="J36" s="105" t="s">
        <v>56</v>
      </c>
    </row>
    <row r="37" spans="1:10" ht="15" customHeight="1" x14ac:dyDescent="0.2">
      <c r="A37" s="11" t="s">
        <v>291</v>
      </c>
      <c r="B37" s="60">
        <v>39.4</v>
      </c>
      <c r="C37" s="60">
        <v>2.5</v>
      </c>
      <c r="D37" s="60">
        <v>1.2</v>
      </c>
      <c r="E37" s="60">
        <v>11.1</v>
      </c>
      <c r="F37" s="60">
        <v>2.5</v>
      </c>
      <c r="G37" s="60">
        <v>41.9</v>
      </c>
      <c r="H37" s="60">
        <v>1.4</v>
      </c>
      <c r="I37" s="77">
        <v>100</v>
      </c>
      <c r="J37" s="35" t="s">
        <v>293</v>
      </c>
    </row>
    <row r="38" spans="1:10" s="2" customFormat="1" ht="15" customHeight="1" x14ac:dyDescent="0.2">
      <c r="A38" s="200" t="s">
        <v>292</v>
      </c>
      <c r="B38" s="62">
        <v>49.1</v>
      </c>
      <c r="C38" s="62">
        <v>4.7</v>
      </c>
      <c r="D38" s="62">
        <v>6.6</v>
      </c>
      <c r="E38" s="62">
        <v>13.5</v>
      </c>
      <c r="F38" s="62">
        <v>2.9</v>
      </c>
      <c r="G38" s="62">
        <v>20.399999999999999</v>
      </c>
      <c r="H38" s="62">
        <v>2.8</v>
      </c>
      <c r="I38" s="218">
        <v>100</v>
      </c>
      <c r="J38" s="208" t="s">
        <v>294</v>
      </c>
    </row>
    <row r="39" spans="1:10" s="2" customFormat="1" ht="24" x14ac:dyDescent="0.2">
      <c r="A39" s="209" t="s">
        <v>409</v>
      </c>
      <c r="B39" s="210"/>
      <c r="G39" s="211"/>
      <c r="H39" s="211"/>
      <c r="I39" s="212"/>
      <c r="J39" s="245" t="s">
        <v>421</v>
      </c>
    </row>
    <row r="40" spans="1:10" ht="15" customHeight="1" x14ac:dyDescent="0.2">
      <c r="A40" s="11" t="s">
        <v>34</v>
      </c>
      <c r="B40" s="61">
        <v>48.3</v>
      </c>
      <c r="C40" s="62">
        <v>4.7</v>
      </c>
      <c r="D40" s="62">
        <v>6.2</v>
      </c>
      <c r="E40" s="62">
        <v>13.4</v>
      </c>
      <c r="F40" s="62">
        <v>3</v>
      </c>
      <c r="G40" s="62">
        <v>21.4</v>
      </c>
      <c r="H40" s="62">
        <v>3</v>
      </c>
      <c r="I40" s="79">
        <v>100</v>
      </c>
      <c r="J40" s="40" t="s">
        <v>36</v>
      </c>
    </row>
    <row r="41" spans="1:10" ht="15" customHeight="1" x14ac:dyDescent="0.2">
      <c r="A41" s="11" t="s">
        <v>35</v>
      </c>
      <c r="B41" s="61">
        <v>53.1</v>
      </c>
      <c r="C41" s="62">
        <v>2.6</v>
      </c>
      <c r="D41" s="62">
        <v>7.3</v>
      </c>
      <c r="E41" s="62">
        <v>13.2</v>
      </c>
      <c r="F41" s="62">
        <v>0.6</v>
      </c>
      <c r="G41" s="62">
        <v>22</v>
      </c>
      <c r="H41" s="62">
        <v>1.2</v>
      </c>
      <c r="I41" s="79">
        <v>100</v>
      </c>
      <c r="J41" s="40" t="s">
        <v>37</v>
      </c>
    </row>
    <row r="42" spans="1:10" ht="24" x14ac:dyDescent="0.2">
      <c r="A42" s="12" t="s">
        <v>410</v>
      </c>
      <c r="B42" s="61"/>
      <c r="C42" s="62"/>
      <c r="D42" s="62"/>
      <c r="E42" s="62"/>
      <c r="F42" s="62"/>
      <c r="G42" s="62"/>
      <c r="H42" s="62"/>
      <c r="I42" s="79"/>
      <c r="J42" s="245" t="s">
        <v>422</v>
      </c>
    </row>
    <row r="43" spans="1:10" ht="15" customHeight="1" x14ac:dyDescent="0.2">
      <c r="A43" s="11" t="s">
        <v>60</v>
      </c>
      <c r="B43" s="61">
        <v>37.6</v>
      </c>
      <c r="C43" s="62">
        <v>0.5</v>
      </c>
      <c r="D43" s="62">
        <v>12.9</v>
      </c>
      <c r="E43" s="62">
        <v>15.4</v>
      </c>
      <c r="F43" s="62">
        <v>0</v>
      </c>
      <c r="G43" s="62">
        <v>33.299999999999997</v>
      </c>
      <c r="H43" s="62">
        <v>0.3</v>
      </c>
      <c r="I43" s="79">
        <v>100</v>
      </c>
      <c r="J43" s="40" t="s">
        <v>65</v>
      </c>
    </row>
    <row r="44" spans="1:10" ht="15" customHeight="1" x14ac:dyDescent="0.2">
      <c r="A44" s="11" t="s">
        <v>295</v>
      </c>
      <c r="B44" s="61">
        <v>47.9</v>
      </c>
      <c r="C44" s="62">
        <v>2.9</v>
      </c>
      <c r="D44" s="62">
        <v>8.1999999999999993</v>
      </c>
      <c r="E44" s="62">
        <v>9.1999999999999993</v>
      </c>
      <c r="F44" s="62">
        <v>4.8</v>
      </c>
      <c r="G44" s="62">
        <v>21.2</v>
      </c>
      <c r="H44" s="62">
        <v>5.8</v>
      </c>
      <c r="I44" s="79">
        <v>100</v>
      </c>
      <c r="J44" s="40" t="s">
        <v>61</v>
      </c>
    </row>
    <row r="45" spans="1:10" ht="15" customHeight="1" x14ac:dyDescent="0.2">
      <c r="A45" s="11" t="s">
        <v>296</v>
      </c>
      <c r="B45" s="61">
        <v>50.2</v>
      </c>
      <c r="C45" s="62">
        <v>8.3000000000000007</v>
      </c>
      <c r="D45" s="62">
        <v>6.3</v>
      </c>
      <c r="E45" s="62">
        <v>15.1</v>
      </c>
      <c r="F45" s="62">
        <v>2.1</v>
      </c>
      <c r="G45" s="62">
        <v>16.100000000000001</v>
      </c>
      <c r="H45" s="62">
        <v>1.9</v>
      </c>
      <c r="I45" s="79">
        <v>100</v>
      </c>
      <c r="J45" s="40" t="s">
        <v>62</v>
      </c>
    </row>
    <row r="46" spans="1:10" ht="15" customHeight="1" x14ac:dyDescent="0.2">
      <c r="A46" s="11" t="s">
        <v>297</v>
      </c>
      <c r="B46" s="61">
        <v>50.2</v>
      </c>
      <c r="C46" s="62">
        <v>2.7</v>
      </c>
      <c r="D46" s="62">
        <v>1.9</v>
      </c>
      <c r="E46" s="62">
        <v>15.3</v>
      </c>
      <c r="F46" s="62">
        <v>3.4</v>
      </c>
      <c r="G46" s="62">
        <v>25</v>
      </c>
      <c r="H46" s="62">
        <v>1.5</v>
      </c>
      <c r="I46" s="79">
        <v>100</v>
      </c>
      <c r="J46" s="40" t="s">
        <v>63</v>
      </c>
    </row>
    <row r="47" spans="1:10" ht="15" customHeight="1" x14ac:dyDescent="0.2">
      <c r="A47" s="119" t="s">
        <v>64</v>
      </c>
      <c r="B47" s="61">
        <v>51</v>
      </c>
      <c r="C47" s="62">
        <v>1.8</v>
      </c>
      <c r="D47" s="62">
        <v>7.1</v>
      </c>
      <c r="E47" s="62">
        <v>10.5</v>
      </c>
      <c r="F47" s="62">
        <v>1.1000000000000001</v>
      </c>
      <c r="G47" s="62">
        <v>23.8</v>
      </c>
      <c r="H47" s="62">
        <v>4.7</v>
      </c>
      <c r="I47" s="79">
        <v>100</v>
      </c>
      <c r="J47" s="40" t="s">
        <v>66</v>
      </c>
    </row>
    <row r="48" spans="1:10" ht="40.5" x14ac:dyDescent="0.2">
      <c r="A48" s="12" t="s">
        <v>411</v>
      </c>
      <c r="B48" s="61"/>
      <c r="C48" s="62"/>
      <c r="D48" s="62"/>
      <c r="E48" s="62"/>
      <c r="F48" s="62"/>
      <c r="G48" s="62"/>
      <c r="H48" s="62"/>
      <c r="I48" s="79"/>
      <c r="J48" s="245" t="s">
        <v>423</v>
      </c>
    </row>
    <row r="49" spans="1:10" ht="15" customHeight="1" x14ac:dyDescent="0.2">
      <c r="A49" s="13" t="s">
        <v>352</v>
      </c>
      <c r="B49" s="61">
        <v>55</v>
      </c>
      <c r="C49" s="62">
        <v>4.5</v>
      </c>
      <c r="D49" s="62">
        <v>5.2</v>
      </c>
      <c r="E49" s="62">
        <v>16.2</v>
      </c>
      <c r="F49" s="62">
        <v>2</v>
      </c>
      <c r="G49" s="62">
        <v>15.4</v>
      </c>
      <c r="H49" s="62">
        <v>1.7</v>
      </c>
      <c r="I49" s="79">
        <v>100</v>
      </c>
      <c r="J49" s="40" t="s">
        <v>353</v>
      </c>
    </row>
    <row r="50" spans="1:10" ht="15" customHeight="1" x14ac:dyDescent="0.2">
      <c r="A50" s="14" t="s">
        <v>52</v>
      </c>
      <c r="B50" s="63">
        <v>43.7</v>
      </c>
      <c r="C50" s="64">
        <v>4.5999999999999996</v>
      </c>
      <c r="D50" s="64">
        <v>7.2</v>
      </c>
      <c r="E50" s="64">
        <v>11.2</v>
      </c>
      <c r="F50" s="64">
        <v>3.5</v>
      </c>
      <c r="G50" s="64">
        <v>26.1</v>
      </c>
      <c r="H50" s="64">
        <v>3.7</v>
      </c>
      <c r="I50" s="80">
        <v>100</v>
      </c>
      <c r="J50" s="41" t="s">
        <v>298</v>
      </c>
    </row>
    <row r="51" spans="1:10" ht="15" customHeight="1" x14ac:dyDescent="0.2">
      <c r="A51" s="81" t="s">
        <v>182</v>
      </c>
      <c r="J51" s="82" t="s">
        <v>183</v>
      </c>
    </row>
    <row r="57" spans="1:10" x14ac:dyDescent="0.2">
      <c r="A57" s="286"/>
      <c r="B57" s="287"/>
      <c r="C57" s="154" t="s">
        <v>169</v>
      </c>
      <c r="D57" s="154" t="s">
        <v>170</v>
      </c>
      <c r="E57" s="154" t="s">
        <v>354</v>
      </c>
      <c r="F57" s="154" t="s">
        <v>171</v>
      </c>
      <c r="G57" s="154" t="s">
        <v>355</v>
      </c>
      <c r="H57" s="154" t="s">
        <v>172</v>
      </c>
      <c r="J57" s="154" t="s">
        <v>356</v>
      </c>
    </row>
    <row r="58" spans="1:10" x14ac:dyDescent="0.2">
      <c r="A58" s="288" t="s">
        <v>350</v>
      </c>
      <c r="B58" s="155" t="s">
        <v>212</v>
      </c>
      <c r="C58" s="154">
        <v>60.4</v>
      </c>
      <c r="D58" s="154">
        <v>0</v>
      </c>
      <c r="E58" s="154">
        <v>3.3</v>
      </c>
      <c r="F58" s="154">
        <v>7.3</v>
      </c>
      <c r="G58" s="154">
        <v>1.8</v>
      </c>
      <c r="H58" s="154">
        <v>23.4</v>
      </c>
      <c r="I58" s="1">
        <f>SUM(J58:J58)</f>
        <v>0</v>
      </c>
      <c r="J58" s="154">
        <v>0</v>
      </c>
    </row>
    <row r="59" spans="1:10" x14ac:dyDescent="0.2">
      <c r="A59" s="288"/>
      <c r="B59" s="155" t="s">
        <v>213</v>
      </c>
      <c r="C59" s="154">
        <v>34.299999999999997</v>
      </c>
      <c r="D59" s="154">
        <v>6.1</v>
      </c>
      <c r="E59" s="154">
        <v>5.4</v>
      </c>
      <c r="F59" s="154">
        <v>11.9</v>
      </c>
      <c r="G59" s="154">
        <v>4</v>
      </c>
      <c r="H59" s="154">
        <v>34.700000000000003</v>
      </c>
      <c r="I59" s="1">
        <f>SUM(J59:J59)</f>
        <v>0.2</v>
      </c>
      <c r="J59" s="154">
        <v>0.2</v>
      </c>
    </row>
    <row r="60" spans="1:10" x14ac:dyDescent="0.2">
      <c r="A60" s="288" t="s">
        <v>351</v>
      </c>
      <c r="B60" s="155" t="s">
        <v>352</v>
      </c>
      <c r="C60" s="154">
        <v>55</v>
      </c>
      <c r="D60" s="154">
        <v>4.5</v>
      </c>
      <c r="E60" s="154">
        <v>5.2</v>
      </c>
      <c r="F60" s="154">
        <v>16.2</v>
      </c>
      <c r="G60" s="154">
        <v>2.1</v>
      </c>
      <c r="H60" s="154">
        <v>15.4</v>
      </c>
      <c r="I60" s="1">
        <f>SUM(J60:J60)</f>
        <v>0.1</v>
      </c>
      <c r="J60" s="154">
        <v>0.1</v>
      </c>
    </row>
    <row r="61" spans="1:10" ht="15" thickBot="1" x14ac:dyDescent="0.25">
      <c r="A61" s="289"/>
      <c r="B61" s="156" t="s">
        <v>52</v>
      </c>
      <c r="C61" s="154">
        <v>43.7</v>
      </c>
      <c r="D61" s="154">
        <v>4.5999999999999996</v>
      </c>
      <c r="E61" s="154">
        <v>7.2</v>
      </c>
      <c r="F61" s="154">
        <v>11.2</v>
      </c>
      <c r="G61" s="154">
        <v>3.5</v>
      </c>
      <c r="H61" s="154">
        <v>26.1</v>
      </c>
      <c r="I61" s="1">
        <f>SUM(J61:J61)</f>
        <v>0.2</v>
      </c>
      <c r="J61" s="154">
        <v>0.2</v>
      </c>
    </row>
    <row r="62" spans="1:10" ht="15" thickTop="1" x14ac:dyDescent="0.2"/>
  </sheetData>
  <mergeCells count="15">
    <mergeCell ref="A57:B57"/>
    <mergeCell ref="A58:A59"/>
    <mergeCell ref="A60:A61"/>
    <mergeCell ref="A26:J26"/>
    <mergeCell ref="A27:J27"/>
    <mergeCell ref="A29:A31"/>
    <mergeCell ref="B29:C29"/>
    <mergeCell ref="F29:I29"/>
    <mergeCell ref="J29:J31"/>
    <mergeCell ref="A1:J1"/>
    <mergeCell ref="A2:J2"/>
    <mergeCell ref="A4:A6"/>
    <mergeCell ref="B4:C4"/>
    <mergeCell ref="F4:I4"/>
    <mergeCell ref="J4:J6"/>
  </mergeCells>
  <printOptions horizontalCentered="1"/>
  <pageMargins left="0.39370078740157483" right="0.39370078740157483" top="0.78740157480314965" bottom="0.59055118110236227" header="0.39370078740157483" footer="0.39370078740157483"/>
  <pageSetup paperSize="9" scale="99"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5" max="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51"/>
  <sheetViews>
    <sheetView rightToLeft="1" view="pageBreakPreview" topLeftCell="A18" zoomScale="110" zoomScaleNormal="100" zoomScaleSheetLayoutView="110" workbookViewId="0">
      <selection activeCell="I18" sqref="I1:O1048576"/>
    </sheetView>
  </sheetViews>
  <sheetFormatPr defaultColWidth="9.125" defaultRowHeight="15" x14ac:dyDescent="0.2"/>
  <cols>
    <col min="1" max="1" width="15.75" style="1" customWidth="1"/>
    <col min="2" max="2" width="18.875" style="86" customWidth="1"/>
    <col min="3" max="3" width="16" style="1" customWidth="1"/>
    <col min="4" max="4" width="15.625" style="1" customWidth="1"/>
    <col min="5" max="5" width="13.625" style="1" customWidth="1"/>
    <col min="6" max="7" width="7.625" style="1" customWidth="1"/>
    <col min="8" max="8" width="21.875" style="1" customWidth="1"/>
    <col min="9" max="16384" width="9.125" style="1"/>
  </cols>
  <sheetData>
    <row r="1" spans="1:8" ht="15.95" customHeight="1" x14ac:dyDescent="0.2">
      <c r="A1" s="255" t="s">
        <v>321</v>
      </c>
      <c r="B1" s="255"/>
      <c r="C1" s="255"/>
      <c r="D1" s="255"/>
      <c r="E1" s="255"/>
      <c r="F1" s="255"/>
      <c r="G1" s="255"/>
      <c r="H1" s="255"/>
    </row>
    <row r="2" spans="1:8" ht="32.25" customHeight="1" x14ac:dyDescent="0.2">
      <c r="A2" s="256" t="s">
        <v>407</v>
      </c>
      <c r="B2" s="256"/>
      <c r="C2" s="256"/>
      <c r="D2" s="256"/>
      <c r="E2" s="256"/>
      <c r="F2" s="256"/>
      <c r="G2" s="256"/>
      <c r="H2" s="256"/>
    </row>
    <row r="3" spans="1:8" ht="4.5" customHeight="1" x14ac:dyDescent="0.2"/>
    <row r="4" spans="1:8" ht="15.95" customHeight="1" x14ac:dyDescent="0.2">
      <c r="A4" s="276" t="s">
        <v>331</v>
      </c>
      <c r="B4" s="274" t="s">
        <v>337</v>
      </c>
      <c r="C4" s="85" t="s">
        <v>405</v>
      </c>
      <c r="D4" s="284" t="s">
        <v>406</v>
      </c>
      <c r="E4" s="284"/>
      <c r="F4" s="284"/>
      <c r="G4" s="285"/>
      <c r="H4" s="260" t="s">
        <v>71</v>
      </c>
    </row>
    <row r="5" spans="1:8" ht="40.5" x14ac:dyDescent="0.2">
      <c r="A5" s="277"/>
      <c r="B5" s="275"/>
      <c r="C5" s="83" t="s">
        <v>186</v>
      </c>
      <c r="D5" s="55" t="s">
        <v>187</v>
      </c>
      <c r="E5" s="7" t="s">
        <v>188</v>
      </c>
      <c r="F5" s="55" t="s">
        <v>27</v>
      </c>
      <c r="G5" s="8" t="s">
        <v>0</v>
      </c>
      <c r="H5" s="261"/>
    </row>
    <row r="6" spans="1:8" ht="36" x14ac:dyDescent="0.2">
      <c r="A6" s="278"/>
      <c r="B6" s="9" t="s">
        <v>338</v>
      </c>
      <c r="C6" s="84" t="s">
        <v>189</v>
      </c>
      <c r="D6" s="6" t="s">
        <v>190</v>
      </c>
      <c r="E6" s="6" t="s">
        <v>191</v>
      </c>
      <c r="F6" s="6" t="s">
        <v>83</v>
      </c>
      <c r="G6" s="9" t="s">
        <v>1</v>
      </c>
      <c r="H6" s="262"/>
    </row>
    <row r="7" spans="1:8" ht="16.5" customHeight="1" x14ac:dyDescent="0.2">
      <c r="A7" s="15" t="s">
        <v>32</v>
      </c>
      <c r="B7" s="59">
        <v>42.9</v>
      </c>
      <c r="C7" s="59">
        <v>11.4</v>
      </c>
      <c r="D7" s="59">
        <v>77.8</v>
      </c>
      <c r="E7" s="59">
        <v>9.1</v>
      </c>
      <c r="F7" s="59">
        <v>1.7</v>
      </c>
      <c r="G7" s="77">
        <v>100</v>
      </c>
      <c r="H7" s="36" t="s">
        <v>33</v>
      </c>
    </row>
    <row r="8" spans="1:8" ht="16.5" customHeight="1" x14ac:dyDescent="0.2">
      <c r="A8" s="16" t="s">
        <v>29</v>
      </c>
      <c r="B8" s="59">
        <v>41.3</v>
      </c>
      <c r="C8" s="59">
        <v>7.2</v>
      </c>
      <c r="D8" s="59">
        <v>83.1</v>
      </c>
      <c r="E8" s="59">
        <v>8.8000000000000007</v>
      </c>
      <c r="F8" s="59">
        <v>0.9</v>
      </c>
      <c r="G8" s="77">
        <v>100</v>
      </c>
      <c r="H8" s="37" t="s">
        <v>28</v>
      </c>
    </row>
    <row r="9" spans="1:8" ht="16.5" customHeight="1" x14ac:dyDescent="0.2">
      <c r="A9" s="11" t="s">
        <v>2</v>
      </c>
      <c r="B9" s="59">
        <v>37.299999999999997</v>
      </c>
      <c r="C9" s="60">
        <v>11.5</v>
      </c>
      <c r="D9" s="60">
        <v>82.1</v>
      </c>
      <c r="E9" s="60">
        <v>6.1</v>
      </c>
      <c r="F9" s="60">
        <v>0.3</v>
      </c>
      <c r="G9" s="77">
        <v>100</v>
      </c>
      <c r="H9" s="35" t="s">
        <v>3</v>
      </c>
    </row>
    <row r="10" spans="1:8" ht="16.5" customHeight="1" x14ac:dyDescent="0.2">
      <c r="A10" s="11" t="s">
        <v>41</v>
      </c>
      <c r="B10" s="59">
        <v>24.3</v>
      </c>
      <c r="C10" s="60">
        <v>17.399999999999999</v>
      </c>
      <c r="D10" s="60">
        <v>82.6</v>
      </c>
      <c r="E10" s="60">
        <v>0</v>
      </c>
      <c r="F10" s="60">
        <v>0</v>
      </c>
      <c r="G10" s="77">
        <v>100</v>
      </c>
      <c r="H10" s="35" t="s">
        <v>40</v>
      </c>
    </row>
    <row r="11" spans="1:8" ht="16.5" customHeight="1" x14ac:dyDescent="0.2">
      <c r="A11" s="11" t="s">
        <v>4</v>
      </c>
      <c r="B11" s="59">
        <v>40.299999999999997</v>
      </c>
      <c r="C11" s="60">
        <v>0.7</v>
      </c>
      <c r="D11" s="60">
        <v>79.2</v>
      </c>
      <c r="E11" s="60">
        <v>19.399999999999999</v>
      </c>
      <c r="F11" s="60">
        <v>0.7</v>
      </c>
      <c r="G11" s="77">
        <v>100</v>
      </c>
      <c r="H11" s="35" t="s">
        <v>5</v>
      </c>
    </row>
    <row r="12" spans="1:8" ht="16.5" customHeight="1" x14ac:dyDescent="0.2">
      <c r="A12" s="11" t="s">
        <v>6</v>
      </c>
      <c r="B12" s="59">
        <v>33.799999999999997</v>
      </c>
      <c r="C12" s="60">
        <v>8.4</v>
      </c>
      <c r="D12" s="60">
        <v>80.400000000000006</v>
      </c>
      <c r="E12" s="60">
        <v>10</v>
      </c>
      <c r="F12" s="60">
        <v>1.2</v>
      </c>
      <c r="G12" s="77">
        <v>100</v>
      </c>
      <c r="H12" s="35" t="s">
        <v>7</v>
      </c>
    </row>
    <row r="13" spans="1:8" ht="16.5" customHeight="1" x14ac:dyDescent="0.2">
      <c r="A13" s="11" t="s">
        <v>8</v>
      </c>
      <c r="B13" s="59">
        <v>11.7</v>
      </c>
      <c r="C13" s="60">
        <v>0</v>
      </c>
      <c r="D13" s="60">
        <v>100</v>
      </c>
      <c r="E13" s="60">
        <v>0</v>
      </c>
      <c r="F13" s="60">
        <v>0</v>
      </c>
      <c r="G13" s="77">
        <v>100</v>
      </c>
      <c r="H13" s="35" t="s">
        <v>9</v>
      </c>
    </row>
    <row r="14" spans="1:8" ht="16.5" customHeight="1" x14ac:dyDescent="0.2">
      <c r="A14" s="11" t="s">
        <v>10</v>
      </c>
      <c r="B14" s="59">
        <v>32.700000000000003</v>
      </c>
      <c r="C14" s="60">
        <v>1.6</v>
      </c>
      <c r="D14" s="60">
        <v>98.4</v>
      </c>
      <c r="E14" s="60">
        <v>0</v>
      </c>
      <c r="F14" s="60">
        <v>0</v>
      </c>
      <c r="G14" s="77">
        <v>100</v>
      </c>
      <c r="H14" s="35" t="s">
        <v>11</v>
      </c>
    </row>
    <row r="15" spans="1:8" ht="16.5" customHeight="1" x14ac:dyDescent="0.2">
      <c r="A15" s="11" t="s">
        <v>12</v>
      </c>
      <c r="B15" s="59">
        <v>50</v>
      </c>
      <c r="C15" s="60">
        <v>5.5</v>
      </c>
      <c r="D15" s="60">
        <v>81.900000000000006</v>
      </c>
      <c r="E15" s="60">
        <v>12.6</v>
      </c>
      <c r="F15" s="60">
        <v>0</v>
      </c>
      <c r="G15" s="77">
        <v>100</v>
      </c>
      <c r="H15" s="35" t="s">
        <v>67</v>
      </c>
    </row>
    <row r="16" spans="1:8" ht="16.5" customHeight="1" x14ac:dyDescent="0.2">
      <c r="A16" s="11" t="s">
        <v>13</v>
      </c>
      <c r="B16" s="59">
        <v>37.700000000000003</v>
      </c>
      <c r="C16" s="60">
        <v>5.5</v>
      </c>
      <c r="D16" s="60">
        <v>93.5</v>
      </c>
      <c r="E16" s="60">
        <v>1</v>
      </c>
      <c r="F16" s="60">
        <v>0</v>
      </c>
      <c r="G16" s="77">
        <v>100</v>
      </c>
      <c r="H16" s="35" t="s">
        <v>42</v>
      </c>
    </row>
    <row r="17" spans="1:8" ht="16.5" customHeight="1" x14ac:dyDescent="0.2">
      <c r="A17" s="11" t="s">
        <v>14</v>
      </c>
      <c r="B17" s="59">
        <v>61.2</v>
      </c>
      <c r="C17" s="60">
        <v>7.5</v>
      </c>
      <c r="D17" s="60">
        <v>76.3</v>
      </c>
      <c r="E17" s="60">
        <v>13.9</v>
      </c>
      <c r="F17" s="60">
        <v>2.2999999999999998</v>
      </c>
      <c r="G17" s="77">
        <v>100</v>
      </c>
      <c r="H17" s="35" t="s">
        <v>38</v>
      </c>
    </row>
    <row r="18" spans="1:8" ht="16.5" customHeight="1" x14ac:dyDescent="0.2">
      <c r="A18" s="11" t="s">
        <v>15</v>
      </c>
      <c r="B18" s="59">
        <v>31.9</v>
      </c>
      <c r="C18" s="60">
        <v>2.5</v>
      </c>
      <c r="D18" s="60">
        <v>86.1</v>
      </c>
      <c r="E18" s="60">
        <v>11.4</v>
      </c>
      <c r="F18" s="60">
        <v>0</v>
      </c>
      <c r="G18" s="77">
        <v>100</v>
      </c>
      <c r="H18" s="35" t="s">
        <v>39</v>
      </c>
    </row>
    <row r="19" spans="1:8" ht="16.5" customHeight="1" x14ac:dyDescent="0.2">
      <c r="A19" s="11" t="s">
        <v>16</v>
      </c>
      <c r="B19" s="59">
        <v>37.5</v>
      </c>
      <c r="C19" s="60">
        <v>7.9</v>
      </c>
      <c r="D19" s="60">
        <v>89.7</v>
      </c>
      <c r="E19" s="60">
        <v>2.1</v>
      </c>
      <c r="F19" s="60">
        <v>0.3</v>
      </c>
      <c r="G19" s="77">
        <v>100</v>
      </c>
      <c r="H19" s="35" t="s">
        <v>17</v>
      </c>
    </row>
    <row r="20" spans="1:8" ht="16.5" customHeight="1" x14ac:dyDescent="0.2">
      <c r="A20" s="16" t="s">
        <v>30</v>
      </c>
      <c r="B20" s="59">
        <v>44.7</v>
      </c>
      <c r="C20" s="59">
        <v>15.6</v>
      </c>
      <c r="D20" s="59">
        <v>72.5</v>
      </c>
      <c r="E20" s="59">
        <v>9.3000000000000007</v>
      </c>
      <c r="F20" s="59">
        <v>2.6</v>
      </c>
      <c r="G20" s="77">
        <v>100</v>
      </c>
      <c r="H20" s="37" t="s">
        <v>31</v>
      </c>
    </row>
    <row r="21" spans="1:8" ht="16.5" customHeight="1" x14ac:dyDescent="0.2">
      <c r="A21" s="11" t="s">
        <v>18</v>
      </c>
      <c r="B21" s="59">
        <v>60.1</v>
      </c>
      <c r="C21" s="60">
        <v>18.899999999999999</v>
      </c>
      <c r="D21" s="60">
        <v>74.5</v>
      </c>
      <c r="E21" s="60">
        <v>5.4</v>
      </c>
      <c r="F21" s="60">
        <v>1.2</v>
      </c>
      <c r="G21" s="77">
        <v>100</v>
      </c>
      <c r="H21" s="35" t="s">
        <v>19</v>
      </c>
    </row>
    <row r="22" spans="1:8" ht="16.5" customHeight="1" x14ac:dyDescent="0.2">
      <c r="A22" s="11" t="s">
        <v>20</v>
      </c>
      <c r="B22" s="59">
        <v>46.3</v>
      </c>
      <c r="C22" s="60">
        <v>13.5</v>
      </c>
      <c r="D22" s="60">
        <v>67.3</v>
      </c>
      <c r="E22" s="60">
        <v>16.5</v>
      </c>
      <c r="F22" s="60">
        <v>2.7</v>
      </c>
      <c r="G22" s="77">
        <v>100</v>
      </c>
      <c r="H22" s="35" t="s">
        <v>21</v>
      </c>
    </row>
    <row r="23" spans="1:8" ht="16.5" customHeight="1" x14ac:dyDescent="0.2">
      <c r="A23" s="11" t="s">
        <v>22</v>
      </c>
      <c r="B23" s="59">
        <v>36.6</v>
      </c>
      <c r="C23" s="60">
        <v>14.6</v>
      </c>
      <c r="D23" s="60">
        <v>83.4</v>
      </c>
      <c r="E23" s="60">
        <v>0</v>
      </c>
      <c r="F23" s="60">
        <v>2</v>
      </c>
      <c r="G23" s="77">
        <v>100</v>
      </c>
      <c r="H23" s="35" t="s">
        <v>43</v>
      </c>
    </row>
    <row r="24" spans="1:8" ht="16.5" customHeight="1" x14ac:dyDescent="0.2">
      <c r="A24" s="11" t="s">
        <v>23</v>
      </c>
      <c r="B24" s="59">
        <v>30.4</v>
      </c>
      <c r="C24" s="60">
        <v>4.3</v>
      </c>
      <c r="D24" s="60">
        <v>95.3</v>
      </c>
      <c r="E24" s="60">
        <v>0.2</v>
      </c>
      <c r="F24" s="60">
        <v>0.2</v>
      </c>
      <c r="G24" s="77">
        <v>100</v>
      </c>
      <c r="H24" s="35" t="s">
        <v>24</v>
      </c>
    </row>
    <row r="25" spans="1:8" s="2" customFormat="1" ht="16.5" customHeight="1" x14ac:dyDescent="0.2">
      <c r="A25" s="18" t="s">
        <v>25</v>
      </c>
      <c r="B25" s="87">
        <v>43.1</v>
      </c>
      <c r="C25" s="64">
        <v>26.5</v>
      </c>
      <c r="D25" s="64">
        <v>53.9</v>
      </c>
      <c r="E25" s="64">
        <v>11.5</v>
      </c>
      <c r="F25" s="64">
        <v>8.1</v>
      </c>
      <c r="G25" s="78">
        <v>100</v>
      </c>
      <c r="H25" s="39" t="s">
        <v>26</v>
      </c>
    </row>
    <row r="26" spans="1:8" ht="15.95" customHeight="1" x14ac:dyDescent="0.2">
      <c r="A26" s="255" t="str">
        <f>"(تابع) "&amp;A1</f>
        <v>(تابع) جدول 14: التوزيع النسبي للاسر في فلسطين حسب الخصائص الخلفية وطرق تواصل الطالب أو احد أفراد الأسرة مع المدرسين خلال فترة الاغلاق (آذار- أيار)، 2020</v>
      </c>
      <c r="B26" s="255"/>
      <c r="C26" s="255"/>
      <c r="D26" s="255"/>
      <c r="E26" s="255"/>
      <c r="F26" s="255"/>
      <c r="G26" s="255"/>
      <c r="H26" s="255"/>
    </row>
    <row r="27" spans="1:8" ht="32.25" customHeight="1" x14ac:dyDescent="0.2">
      <c r="A27" s="256" t="str">
        <f>"(Cont.) "&amp;A2</f>
        <v>(Cont.) Table 14: Percentage Distribution of Households in Palestine by Background Characteristics and Ways of Contact of Student or any of Household's Member with Teachers During the Lockdown Period (March-May), 2020</v>
      </c>
      <c r="B27" s="256"/>
      <c r="C27" s="256"/>
      <c r="D27" s="256"/>
      <c r="E27" s="256"/>
      <c r="F27" s="256"/>
      <c r="G27" s="256"/>
      <c r="H27" s="256"/>
    </row>
    <row r="28" spans="1:8" ht="4.5" customHeight="1" x14ac:dyDescent="0.2"/>
    <row r="29" spans="1:8" ht="15.95" customHeight="1" x14ac:dyDescent="0.2">
      <c r="A29" s="276" t="s">
        <v>331</v>
      </c>
      <c r="B29" s="274" t="s">
        <v>185</v>
      </c>
      <c r="C29" s="85" t="s">
        <v>405</v>
      </c>
      <c r="D29" s="284" t="s">
        <v>406</v>
      </c>
      <c r="E29" s="284"/>
      <c r="F29" s="284"/>
      <c r="G29" s="285"/>
      <c r="H29" s="260" t="s">
        <v>71</v>
      </c>
    </row>
    <row r="30" spans="1:8" ht="34.5" customHeight="1" x14ac:dyDescent="0.2">
      <c r="A30" s="277"/>
      <c r="B30" s="275"/>
      <c r="C30" s="83" t="s">
        <v>186</v>
      </c>
      <c r="D30" s="55" t="s">
        <v>194</v>
      </c>
      <c r="E30" s="7" t="s">
        <v>188</v>
      </c>
      <c r="F30" s="55" t="s">
        <v>27</v>
      </c>
      <c r="G30" s="8" t="s">
        <v>0</v>
      </c>
      <c r="H30" s="261"/>
    </row>
    <row r="31" spans="1:8" ht="36" x14ac:dyDescent="0.2">
      <c r="A31" s="278"/>
      <c r="B31" s="9" t="s">
        <v>184</v>
      </c>
      <c r="C31" s="84" t="s">
        <v>189</v>
      </c>
      <c r="D31" s="6" t="s">
        <v>190</v>
      </c>
      <c r="E31" s="6" t="s">
        <v>191</v>
      </c>
      <c r="F31" s="6" t="s">
        <v>83</v>
      </c>
      <c r="G31" s="9" t="s">
        <v>1</v>
      </c>
      <c r="H31" s="262"/>
    </row>
    <row r="32" spans="1:8" s="2" customFormat="1" ht="16.5" customHeight="1" x14ac:dyDescent="0.2">
      <c r="A32" s="16" t="s">
        <v>45</v>
      </c>
      <c r="B32" s="59"/>
      <c r="C32" s="60"/>
      <c r="D32" s="60"/>
      <c r="E32" s="60"/>
      <c r="F32" s="60"/>
      <c r="G32" s="56"/>
      <c r="H32" s="38" t="s">
        <v>46</v>
      </c>
    </row>
    <row r="33" spans="1:8" ht="16.5" customHeight="1" x14ac:dyDescent="0.2">
      <c r="A33" s="11" t="s">
        <v>55</v>
      </c>
      <c r="B33" s="59">
        <v>41.9</v>
      </c>
      <c r="C33" s="60">
        <v>13.6</v>
      </c>
      <c r="D33" s="60">
        <v>75.3</v>
      </c>
      <c r="E33" s="60">
        <v>9.4</v>
      </c>
      <c r="F33" s="60">
        <v>1.7</v>
      </c>
      <c r="G33" s="77">
        <v>100</v>
      </c>
      <c r="H33" s="35" t="s">
        <v>47</v>
      </c>
    </row>
    <row r="34" spans="1:8" ht="16.5" customHeight="1" x14ac:dyDescent="0.2">
      <c r="A34" s="11" t="s">
        <v>48</v>
      </c>
      <c r="B34" s="59">
        <v>45.6</v>
      </c>
      <c r="C34" s="60">
        <v>1.5</v>
      </c>
      <c r="D34" s="60">
        <v>94</v>
      </c>
      <c r="E34" s="60">
        <v>4.5</v>
      </c>
      <c r="F34" s="60">
        <v>0</v>
      </c>
      <c r="G34" s="77">
        <v>100</v>
      </c>
      <c r="H34" s="35" t="s">
        <v>49</v>
      </c>
    </row>
    <row r="35" spans="1:8" ht="16.5" customHeight="1" x14ac:dyDescent="0.2">
      <c r="A35" s="11" t="s">
        <v>50</v>
      </c>
      <c r="B35" s="59">
        <v>49</v>
      </c>
      <c r="C35" s="60">
        <v>6.2</v>
      </c>
      <c r="D35" s="60">
        <v>78</v>
      </c>
      <c r="E35" s="60">
        <v>12</v>
      </c>
      <c r="F35" s="60">
        <v>3.8</v>
      </c>
      <c r="G35" s="77">
        <v>100</v>
      </c>
      <c r="H35" s="35" t="s">
        <v>51</v>
      </c>
    </row>
    <row r="36" spans="1:8" ht="16.5" customHeight="1" x14ac:dyDescent="0.2">
      <c r="A36" s="17" t="s">
        <v>57</v>
      </c>
      <c r="B36" s="59"/>
      <c r="C36" s="60"/>
      <c r="D36" s="60"/>
      <c r="E36" s="60"/>
      <c r="F36" s="60"/>
      <c r="G36" s="77"/>
      <c r="H36" s="105" t="s">
        <v>56</v>
      </c>
    </row>
    <row r="37" spans="1:8" ht="16.5" customHeight="1" x14ac:dyDescent="0.2">
      <c r="A37" s="11" t="s">
        <v>291</v>
      </c>
      <c r="B37" s="59">
        <v>20.2</v>
      </c>
      <c r="C37" s="60">
        <v>3.5</v>
      </c>
      <c r="D37" s="60">
        <v>87.2</v>
      </c>
      <c r="E37" s="60">
        <v>9.3000000000000007</v>
      </c>
      <c r="F37" s="60">
        <v>0</v>
      </c>
      <c r="G37" s="77">
        <v>100</v>
      </c>
      <c r="H37" s="35" t="s">
        <v>293</v>
      </c>
    </row>
    <row r="38" spans="1:8" s="2" customFormat="1" ht="16.5" customHeight="1" x14ac:dyDescent="0.2">
      <c r="A38" s="200" t="s">
        <v>292</v>
      </c>
      <c r="B38" s="214">
        <v>41.8</v>
      </c>
      <c r="C38" s="62">
        <v>7.2</v>
      </c>
      <c r="D38" s="62">
        <v>83.1</v>
      </c>
      <c r="E38" s="62">
        <v>8.8000000000000007</v>
      </c>
      <c r="F38" s="62">
        <v>0.9</v>
      </c>
      <c r="G38" s="218">
        <v>100</v>
      </c>
      <c r="H38" s="208" t="s">
        <v>294</v>
      </c>
    </row>
    <row r="39" spans="1:8" s="2" customFormat="1" ht="24" x14ac:dyDescent="0.2">
      <c r="A39" s="209" t="s">
        <v>409</v>
      </c>
      <c r="B39" s="219"/>
      <c r="E39" s="211"/>
      <c r="F39" s="211"/>
      <c r="G39" s="212"/>
      <c r="H39" s="245" t="s">
        <v>421</v>
      </c>
    </row>
    <row r="40" spans="1:8" ht="16.5" customHeight="1" x14ac:dyDescent="0.2">
      <c r="A40" s="11" t="s">
        <v>34</v>
      </c>
      <c r="B40" s="88">
        <v>43</v>
      </c>
      <c r="C40" s="62">
        <v>11.1</v>
      </c>
      <c r="D40" s="62">
        <v>78.2</v>
      </c>
      <c r="E40" s="62">
        <v>9</v>
      </c>
      <c r="F40" s="62">
        <v>1.7</v>
      </c>
      <c r="G40" s="79">
        <v>100</v>
      </c>
      <c r="H40" s="40" t="s">
        <v>36</v>
      </c>
    </row>
    <row r="41" spans="1:8" ht="16.5" customHeight="1" x14ac:dyDescent="0.2">
      <c r="A41" s="11" t="s">
        <v>35</v>
      </c>
      <c r="B41" s="88">
        <v>40.9</v>
      </c>
      <c r="C41" s="62">
        <v>17.100000000000001</v>
      </c>
      <c r="D41" s="62">
        <v>69.3</v>
      </c>
      <c r="E41" s="62">
        <v>10.8</v>
      </c>
      <c r="F41" s="62">
        <v>2.8</v>
      </c>
      <c r="G41" s="79">
        <v>100</v>
      </c>
      <c r="H41" s="40" t="s">
        <v>37</v>
      </c>
    </row>
    <row r="42" spans="1:8" ht="24" x14ac:dyDescent="0.2">
      <c r="A42" s="12" t="s">
        <v>410</v>
      </c>
      <c r="B42" s="88"/>
      <c r="C42" s="62"/>
      <c r="D42" s="62"/>
      <c r="E42" s="62"/>
      <c r="F42" s="62"/>
      <c r="G42" s="79"/>
      <c r="H42" s="245" t="s">
        <v>422</v>
      </c>
    </row>
    <row r="43" spans="1:8" ht="16.5" customHeight="1" x14ac:dyDescent="0.2">
      <c r="A43" s="11" t="s">
        <v>60</v>
      </c>
      <c r="B43" s="88">
        <v>26</v>
      </c>
      <c r="C43" s="62">
        <v>17.899999999999999</v>
      </c>
      <c r="D43" s="62">
        <v>80.5</v>
      </c>
      <c r="E43" s="62">
        <v>0.6</v>
      </c>
      <c r="F43" s="62">
        <v>1</v>
      </c>
      <c r="G43" s="79">
        <v>100</v>
      </c>
      <c r="H43" s="40" t="s">
        <v>65</v>
      </c>
    </row>
    <row r="44" spans="1:8" ht="16.5" customHeight="1" x14ac:dyDescent="0.2">
      <c r="A44" s="11" t="s">
        <v>295</v>
      </c>
      <c r="B44" s="88">
        <v>49.8</v>
      </c>
      <c r="C44" s="62">
        <v>8.3000000000000007</v>
      </c>
      <c r="D44" s="62">
        <v>85.3</v>
      </c>
      <c r="E44" s="62">
        <v>5.5</v>
      </c>
      <c r="F44" s="62">
        <v>0.9</v>
      </c>
      <c r="G44" s="79">
        <v>100</v>
      </c>
      <c r="H44" s="40" t="s">
        <v>61</v>
      </c>
    </row>
    <row r="45" spans="1:8" ht="16.5" customHeight="1" x14ac:dyDescent="0.2">
      <c r="A45" s="11" t="s">
        <v>296</v>
      </c>
      <c r="B45" s="88">
        <v>41.6</v>
      </c>
      <c r="C45" s="62">
        <v>12.7</v>
      </c>
      <c r="D45" s="62">
        <v>73.2</v>
      </c>
      <c r="E45" s="62">
        <v>11.8</v>
      </c>
      <c r="F45" s="62">
        <v>2.2999999999999998</v>
      </c>
      <c r="G45" s="79">
        <v>100</v>
      </c>
      <c r="H45" s="40" t="s">
        <v>62</v>
      </c>
    </row>
    <row r="46" spans="1:8" ht="16.5" customHeight="1" x14ac:dyDescent="0.2">
      <c r="A46" s="11" t="s">
        <v>297</v>
      </c>
      <c r="B46" s="88">
        <v>39.4</v>
      </c>
      <c r="C46" s="62">
        <v>9.9</v>
      </c>
      <c r="D46" s="62">
        <v>79.7</v>
      </c>
      <c r="E46" s="62">
        <v>7.7</v>
      </c>
      <c r="F46" s="62">
        <v>2.7</v>
      </c>
      <c r="G46" s="79">
        <v>100</v>
      </c>
      <c r="H46" s="40" t="s">
        <v>63</v>
      </c>
    </row>
    <row r="47" spans="1:8" ht="16.5" customHeight="1" x14ac:dyDescent="0.2">
      <c r="A47" s="119" t="s">
        <v>64</v>
      </c>
      <c r="B47" s="88">
        <v>48.5</v>
      </c>
      <c r="C47" s="62">
        <v>21.2</v>
      </c>
      <c r="D47" s="62">
        <v>57.5</v>
      </c>
      <c r="E47" s="62">
        <v>20.9</v>
      </c>
      <c r="F47" s="62">
        <v>0.4</v>
      </c>
      <c r="G47" s="79">
        <v>100</v>
      </c>
      <c r="H47" s="40" t="s">
        <v>66</v>
      </c>
    </row>
    <row r="48" spans="1:8" ht="40.5" x14ac:dyDescent="0.2">
      <c r="A48" s="12" t="s">
        <v>411</v>
      </c>
      <c r="B48" s="88"/>
      <c r="C48" s="62"/>
      <c r="D48" s="62"/>
      <c r="E48" s="62"/>
      <c r="F48" s="62"/>
      <c r="G48" s="79"/>
      <c r="H48" s="245" t="s">
        <v>423</v>
      </c>
    </row>
    <row r="49" spans="1:8" ht="16.5" customHeight="1" x14ac:dyDescent="0.2">
      <c r="A49" s="13" t="s">
        <v>352</v>
      </c>
      <c r="B49" s="88">
        <v>46.2</v>
      </c>
      <c r="C49" s="62">
        <v>14.4</v>
      </c>
      <c r="D49" s="62">
        <v>74.3</v>
      </c>
      <c r="E49" s="62">
        <v>9.1</v>
      </c>
      <c r="F49" s="62">
        <v>2.2000000000000002</v>
      </c>
      <c r="G49" s="79">
        <v>100</v>
      </c>
      <c r="H49" s="40" t="s">
        <v>353</v>
      </c>
    </row>
    <row r="50" spans="1:8" ht="16.5" customHeight="1" x14ac:dyDescent="0.2">
      <c r="A50" s="14" t="s">
        <v>52</v>
      </c>
      <c r="B50" s="89">
        <v>40.200000000000003</v>
      </c>
      <c r="C50" s="64">
        <v>8.6999999999999993</v>
      </c>
      <c r="D50" s="64">
        <v>80.8</v>
      </c>
      <c r="E50" s="64">
        <v>9.1999999999999993</v>
      </c>
      <c r="F50" s="64">
        <v>1.3</v>
      </c>
      <c r="G50" s="80">
        <v>100</v>
      </c>
      <c r="H50" s="41" t="s">
        <v>298</v>
      </c>
    </row>
    <row r="51" spans="1:8" ht="20.25" x14ac:dyDescent="0.2">
      <c r="A51" s="81" t="s">
        <v>192</v>
      </c>
      <c r="H51" s="82" t="s">
        <v>193</v>
      </c>
    </row>
  </sheetData>
  <mergeCells count="12">
    <mergeCell ref="B29:B30"/>
    <mergeCell ref="A26:H26"/>
    <mergeCell ref="A27:H27"/>
    <mergeCell ref="A29:A31"/>
    <mergeCell ref="D29:G29"/>
    <mergeCell ref="H29:H31"/>
    <mergeCell ref="A1:H1"/>
    <mergeCell ref="A2:H2"/>
    <mergeCell ref="A4:A6"/>
    <mergeCell ref="D4:G4"/>
    <mergeCell ref="H4:H6"/>
    <mergeCell ref="B4:B5"/>
  </mergeCells>
  <printOptions horizontalCentered="1"/>
  <pageMargins left="0.39370078740157483" right="0.39370078740157483" top="0.78740157480314965" bottom="0.59055118110236227" header="0.39370078740157483" footer="0.39370078740157483"/>
  <pageSetup paperSize="9" scale="99"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5"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51"/>
  <sheetViews>
    <sheetView rightToLeft="1" view="pageBreakPreview" topLeftCell="A18" zoomScale="110" zoomScaleNormal="100" zoomScaleSheetLayoutView="110" workbookViewId="0">
      <selection activeCell="I18" sqref="I1:N1048576"/>
    </sheetView>
  </sheetViews>
  <sheetFormatPr defaultColWidth="9.125" defaultRowHeight="14.25" x14ac:dyDescent="0.2"/>
  <cols>
    <col min="1" max="1" width="15.75" style="1" customWidth="1"/>
    <col min="2" max="3" width="16.875" style="1" customWidth="1"/>
    <col min="4" max="4" width="18.25" style="1" customWidth="1"/>
    <col min="5" max="5" width="12.875" style="1" customWidth="1"/>
    <col min="6" max="6" width="13.125" style="1" customWidth="1"/>
    <col min="7" max="7" width="5.75" style="1" customWidth="1"/>
    <col min="8" max="8" width="21.875" style="1" customWidth="1"/>
    <col min="9" max="16384" width="9.125" style="1"/>
  </cols>
  <sheetData>
    <row r="1" spans="1:15" ht="15.95" customHeight="1" x14ac:dyDescent="0.2">
      <c r="A1" s="255" t="s">
        <v>380</v>
      </c>
      <c r="B1" s="255"/>
      <c r="C1" s="255"/>
      <c r="D1" s="255"/>
      <c r="E1" s="255"/>
      <c r="F1" s="255"/>
      <c r="G1" s="255"/>
      <c r="H1" s="255"/>
    </row>
    <row r="2" spans="1:15" ht="39.75" customHeight="1" x14ac:dyDescent="0.2">
      <c r="A2" s="256" t="s">
        <v>408</v>
      </c>
      <c r="B2" s="256"/>
      <c r="C2" s="256"/>
      <c r="D2" s="256"/>
      <c r="E2" s="256"/>
      <c r="F2" s="256"/>
      <c r="G2" s="256"/>
      <c r="H2" s="256"/>
    </row>
    <row r="3" spans="1:15" ht="4.5" customHeight="1" x14ac:dyDescent="0.2"/>
    <row r="4" spans="1:15" ht="15.95" customHeight="1" x14ac:dyDescent="0.2">
      <c r="A4" s="276" t="s">
        <v>331</v>
      </c>
      <c r="B4" s="274" t="s">
        <v>340</v>
      </c>
      <c r="C4" s="274" t="s">
        <v>341</v>
      </c>
      <c r="D4" s="69" t="s">
        <v>310</v>
      </c>
      <c r="E4" s="279" t="s">
        <v>339</v>
      </c>
      <c r="F4" s="279"/>
      <c r="G4" s="280"/>
      <c r="H4" s="260" t="s">
        <v>71</v>
      </c>
    </row>
    <row r="5" spans="1:15" ht="40.5" x14ac:dyDescent="0.2">
      <c r="A5" s="277"/>
      <c r="B5" s="275"/>
      <c r="C5" s="275"/>
      <c r="D5" s="7" t="s">
        <v>196</v>
      </c>
      <c r="E5" s="55" t="s">
        <v>197</v>
      </c>
      <c r="F5" s="7" t="s">
        <v>198</v>
      </c>
      <c r="G5" s="8" t="s">
        <v>0</v>
      </c>
      <c r="H5" s="261"/>
      <c r="N5" s="127"/>
    </row>
    <row r="6" spans="1:15" ht="48" x14ac:dyDescent="0.2">
      <c r="A6" s="278"/>
      <c r="B6" s="9" t="s">
        <v>343</v>
      </c>
      <c r="C6" s="9" t="s">
        <v>342</v>
      </c>
      <c r="D6" s="6" t="s">
        <v>202</v>
      </c>
      <c r="E6" s="6" t="s">
        <v>203</v>
      </c>
      <c r="F6" s="6" t="s">
        <v>204</v>
      </c>
      <c r="G6" s="9" t="s">
        <v>1</v>
      </c>
      <c r="H6" s="262"/>
      <c r="N6"/>
    </row>
    <row r="7" spans="1:15" ht="16.5" customHeight="1" x14ac:dyDescent="0.2">
      <c r="A7" s="15" t="s">
        <v>32</v>
      </c>
      <c r="B7" s="194">
        <v>54.2</v>
      </c>
      <c r="C7" s="195">
        <v>96.4</v>
      </c>
      <c r="D7" s="19">
        <v>37.700000000000003</v>
      </c>
      <c r="E7" s="19">
        <v>60.2</v>
      </c>
      <c r="F7" s="19">
        <v>2.1</v>
      </c>
      <c r="G7" s="192">
        <v>100</v>
      </c>
      <c r="H7" s="36" t="s">
        <v>33</v>
      </c>
      <c r="N7"/>
    </row>
    <row r="8" spans="1:15" ht="16.5" customHeight="1" x14ac:dyDescent="0.2">
      <c r="A8" s="16" t="s">
        <v>29</v>
      </c>
      <c r="B8" s="196">
        <v>39.700000000000003</v>
      </c>
      <c r="C8" s="197">
        <v>92</v>
      </c>
      <c r="D8" s="19">
        <v>37.5</v>
      </c>
      <c r="E8" s="19">
        <v>60.4</v>
      </c>
      <c r="F8" s="19">
        <v>2.1</v>
      </c>
      <c r="G8" s="192">
        <v>100</v>
      </c>
      <c r="H8" s="37" t="s">
        <v>28</v>
      </c>
      <c r="N8"/>
    </row>
    <row r="9" spans="1:15" ht="16.5" customHeight="1" x14ac:dyDescent="0.2">
      <c r="A9" s="11" t="s">
        <v>2</v>
      </c>
      <c r="B9" s="196">
        <v>44.7</v>
      </c>
      <c r="C9" s="197">
        <v>95.6</v>
      </c>
      <c r="D9" s="20">
        <v>51.8</v>
      </c>
      <c r="E9" s="20">
        <v>48.2</v>
      </c>
      <c r="F9" s="20">
        <v>0</v>
      </c>
      <c r="G9" s="192">
        <v>100</v>
      </c>
      <c r="H9" s="35" t="s">
        <v>3</v>
      </c>
      <c r="N9"/>
      <c r="O9" s="1">
        <v>100</v>
      </c>
    </row>
    <row r="10" spans="1:15" ht="16.5" customHeight="1" x14ac:dyDescent="0.2">
      <c r="A10" s="11" t="s">
        <v>41</v>
      </c>
      <c r="B10" s="196">
        <v>31.8</v>
      </c>
      <c r="C10" s="197">
        <v>98.8</v>
      </c>
      <c r="D10" s="20">
        <v>34.200000000000003</v>
      </c>
      <c r="E10" s="20">
        <v>65.8</v>
      </c>
      <c r="F10" s="20">
        <v>0</v>
      </c>
      <c r="G10" s="192">
        <v>100</v>
      </c>
      <c r="H10" s="35" t="s">
        <v>40</v>
      </c>
      <c r="N10"/>
    </row>
    <row r="11" spans="1:15" ht="16.5" customHeight="1" x14ac:dyDescent="0.2">
      <c r="A11" s="11" t="s">
        <v>4</v>
      </c>
      <c r="B11" s="196">
        <v>48.2</v>
      </c>
      <c r="C11" s="197">
        <v>90</v>
      </c>
      <c r="D11" s="20">
        <v>37.5</v>
      </c>
      <c r="E11" s="20">
        <v>62.5</v>
      </c>
      <c r="F11" s="20">
        <v>0</v>
      </c>
      <c r="G11" s="192">
        <v>100</v>
      </c>
      <c r="H11" s="35" t="s">
        <v>5</v>
      </c>
      <c r="N11"/>
    </row>
    <row r="12" spans="1:15" ht="16.5" customHeight="1" x14ac:dyDescent="0.2">
      <c r="A12" s="11" t="s">
        <v>6</v>
      </c>
      <c r="B12" s="196">
        <v>40.700000000000003</v>
      </c>
      <c r="C12" s="197">
        <v>97.1</v>
      </c>
      <c r="D12" s="20">
        <v>75.7</v>
      </c>
      <c r="E12" s="20">
        <v>24.3</v>
      </c>
      <c r="F12" s="20">
        <v>0</v>
      </c>
      <c r="G12" s="192">
        <v>100</v>
      </c>
      <c r="H12" s="35" t="s">
        <v>7</v>
      </c>
      <c r="N12"/>
    </row>
    <row r="13" spans="1:15" ht="16.5" customHeight="1" x14ac:dyDescent="0.2">
      <c r="A13" s="11" t="s">
        <v>8</v>
      </c>
      <c r="B13" s="196">
        <v>41.4</v>
      </c>
      <c r="C13" s="197">
        <v>99.7</v>
      </c>
      <c r="D13" s="20">
        <v>0</v>
      </c>
      <c r="E13" s="20">
        <v>0</v>
      </c>
      <c r="F13" s="20">
        <v>100</v>
      </c>
      <c r="G13" s="192">
        <v>100</v>
      </c>
      <c r="H13" s="35" t="s">
        <v>9</v>
      </c>
      <c r="N13"/>
    </row>
    <row r="14" spans="1:15" ht="16.5" customHeight="1" x14ac:dyDescent="0.2">
      <c r="A14" s="11" t="s">
        <v>10</v>
      </c>
      <c r="B14" s="196">
        <v>53.4</v>
      </c>
      <c r="C14" s="197">
        <v>93.2</v>
      </c>
      <c r="D14" s="20">
        <v>13.5</v>
      </c>
      <c r="E14" s="20">
        <v>86.5</v>
      </c>
      <c r="F14" s="20">
        <v>0</v>
      </c>
      <c r="G14" s="192">
        <v>100</v>
      </c>
      <c r="H14" s="35" t="s">
        <v>11</v>
      </c>
      <c r="N14"/>
    </row>
    <row r="15" spans="1:15" ht="16.5" customHeight="1" x14ac:dyDescent="0.2">
      <c r="A15" s="11" t="s">
        <v>12</v>
      </c>
      <c r="B15" s="196">
        <v>39.4</v>
      </c>
      <c r="C15" s="197">
        <v>93.1</v>
      </c>
      <c r="D15" s="20">
        <v>38.4</v>
      </c>
      <c r="E15" s="20">
        <v>60.3</v>
      </c>
      <c r="F15" s="20">
        <v>1.3</v>
      </c>
      <c r="G15" s="192">
        <v>100</v>
      </c>
      <c r="H15" s="35" t="s">
        <v>67</v>
      </c>
      <c r="N15"/>
    </row>
    <row r="16" spans="1:15" ht="16.5" customHeight="1" x14ac:dyDescent="0.2">
      <c r="A16" s="11" t="s">
        <v>13</v>
      </c>
      <c r="B16" s="196">
        <v>34.5</v>
      </c>
      <c r="C16" s="197">
        <v>94.1</v>
      </c>
      <c r="D16" s="20">
        <v>56.8</v>
      </c>
      <c r="E16" s="20">
        <v>43.2</v>
      </c>
      <c r="F16" s="20">
        <v>0</v>
      </c>
      <c r="G16" s="192">
        <v>100</v>
      </c>
      <c r="H16" s="35" t="s">
        <v>42</v>
      </c>
      <c r="N16"/>
    </row>
    <row r="17" spans="1:14" ht="16.5" customHeight="1" x14ac:dyDescent="0.2">
      <c r="A17" s="11" t="s">
        <v>14</v>
      </c>
      <c r="B17" s="196">
        <v>44</v>
      </c>
      <c r="C17" s="197">
        <v>88.6</v>
      </c>
      <c r="D17" s="20">
        <v>52.8</v>
      </c>
      <c r="E17" s="20">
        <v>45.4</v>
      </c>
      <c r="F17" s="20">
        <v>1.8</v>
      </c>
      <c r="G17" s="192">
        <v>100</v>
      </c>
      <c r="H17" s="35" t="s">
        <v>38</v>
      </c>
      <c r="N17"/>
    </row>
    <row r="18" spans="1:14" ht="16.5" customHeight="1" x14ac:dyDescent="0.2">
      <c r="A18" s="11" t="s">
        <v>15</v>
      </c>
      <c r="B18" s="196">
        <v>31.3</v>
      </c>
      <c r="C18" s="197">
        <v>71.8</v>
      </c>
      <c r="D18" s="20">
        <v>12.9</v>
      </c>
      <c r="E18" s="20">
        <v>84.7</v>
      </c>
      <c r="F18" s="20">
        <v>2.4</v>
      </c>
      <c r="G18" s="192">
        <v>100</v>
      </c>
      <c r="H18" s="35" t="s">
        <v>39</v>
      </c>
      <c r="N18"/>
    </row>
    <row r="19" spans="1:14" ht="16.5" customHeight="1" x14ac:dyDescent="0.2">
      <c r="A19" s="11" t="s">
        <v>16</v>
      </c>
      <c r="B19" s="196">
        <v>34.200000000000003</v>
      </c>
      <c r="C19" s="197">
        <v>92.4</v>
      </c>
      <c r="D19" s="20">
        <v>33.200000000000003</v>
      </c>
      <c r="E19" s="20">
        <v>62.1</v>
      </c>
      <c r="F19" s="20">
        <v>4.7</v>
      </c>
      <c r="G19" s="192">
        <v>100</v>
      </c>
      <c r="H19" s="35" t="s">
        <v>17</v>
      </c>
      <c r="N19"/>
    </row>
    <row r="20" spans="1:14" ht="16.5" customHeight="1" x14ac:dyDescent="0.2">
      <c r="A20" s="16" t="s">
        <v>30</v>
      </c>
      <c r="B20" s="196">
        <v>75.7</v>
      </c>
      <c r="C20" s="197">
        <v>99.9</v>
      </c>
      <c r="D20" s="19">
        <v>58.1</v>
      </c>
      <c r="E20" s="19">
        <v>41.9</v>
      </c>
      <c r="F20" s="19">
        <v>0</v>
      </c>
      <c r="G20" s="192">
        <v>100</v>
      </c>
      <c r="H20" s="37" t="s">
        <v>31</v>
      </c>
      <c r="N20"/>
    </row>
    <row r="21" spans="1:14" ht="16.5" customHeight="1" x14ac:dyDescent="0.2">
      <c r="A21" s="11" t="s">
        <v>18</v>
      </c>
      <c r="B21" s="196">
        <v>79.599999999999994</v>
      </c>
      <c r="C21" s="197">
        <v>99.9</v>
      </c>
      <c r="D21" s="20">
        <v>100</v>
      </c>
      <c r="E21" s="20">
        <v>0</v>
      </c>
      <c r="F21" s="20">
        <v>0</v>
      </c>
      <c r="G21" s="192">
        <v>100</v>
      </c>
      <c r="H21" s="35" t="s">
        <v>19</v>
      </c>
      <c r="N21"/>
    </row>
    <row r="22" spans="1:14" ht="16.5" customHeight="1" x14ac:dyDescent="0.2">
      <c r="A22" s="11" t="s">
        <v>20</v>
      </c>
      <c r="B22" s="196">
        <v>71.599999999999994</v>
      </c>
      <c r="C22" s="197">
        <v>99.8</v>
      </c>
      <c r="D22" s="20">
        <v>42.6</v>
      </c>
      <c r="E22" s="20">
        <v>57.4</v>
      </c>
      <c r="F22" s="20">
        <v>0</v>
      </c>
      <c r="G22" s="192">
        <v>100</v>
      </c>
      <c r="H22" s="35" t="s">
        <v>21</v>
      </c>
      <c r="N22"/>
    </row>
    <row r="23" spans="1:14" ht="16.5" customHeight="1" x14ac:dyDescent="0.2">
      <c r="A23" s="11" t="s">
        <v>22</v>
      </c>
      <c r="B23" s="196">
        <v>77.3</v>
      </c>
      <c r="C23" s="197">
        <v>99.9</v>
      </c>
      <c r="D23" s="20">
        <v>100</v>
      </c>
      <c r="E23" s="20">
        <v>0</v>
      </c>
      <c r="F23" s="20">
        <v>0</v>
      </c>
      <c r="G23" s="192">
        <v>100</v>
      </c>
      <c r="H23" s="35" t="s">
        <v>43</v>
      </c>
      <c r="N23"/>
    </row>
    <row r="24" spans="1:14" ht="16.5" customHeight="1" x14ac:dyDescent="0.2">
      <c r="A24" s="11" t="s">
        <v>23</v>
      </c>
      <c r="B24" s="196">
        <v>77.3</v>
      </c>
      <c r="C24" s="197">
        <v>100</v>
      </c>
      <c r="D24" s="20" t="s">
        <v>89</v>
      </c>
      <c r="E24" s="20" t="s">
        <v>89</v>
      </c>
      <c r="F24" s="20" t="s">
        <v>89</v>
      </c>
      <c r="G24" s="192" t="s">
        <v>89</v>
      </c>
      <c r="H24" s="35" t="s">
        <v>24</v>
      </c>
      <c r="N24"/>
    </row>
    <row r="25" spans="1:14" s="2" customFormat="1" ht="16.5" customHeight="1" x14ac:dyDescent="0.2">
      <c r="A25" s="18" t="s">
        <v>25</v>
      </c>
      <c r="B25" s="190">
        <v>76.599999999999994</v>
      </c>
      <c r="C25" s="198">
        <v>99.9</v>
      </c>
      <c r="D25" s="26">
        <v>100</v>
      </c>
      <c r="E25" s="26">
        <v>0</v>
      </c>
      <c r="F25" s="26">
        <v>0</v>
      </c>
      <c r="G25" s="193">
        <v>100</v>
      </c>
      <c r="H25" s="39" t="s">
        <v>26</v>
      </c>
      <c r="N25"/>
    </row>
    <row r="26" spans="1:14" ht="15.95" customHeight="1" x14ac:dyDescent="0.2">
      <c r="A26" s="255" t="str">
        <f>"(تابع) "&amp;A1</f>
        <v>(تابع) جدول 15: التوزيع النسبي للاسر في فلسطين التي احتاجت لخدمات مالية ولم تتمكن من الوصول اليها حسب الخصائص الخلفية والسبب خلال فترة الاغلاق (آذار- أيار)، 2020</v>
      </c>
      <c r="B26" s="255"/>
      <c r="C26" s="255"/>
      <c r="D26" s="255"/>
      <c r="E26" s="255"/>
      <c r="F26" s="255"/>
      <c r="G26" s="255"/>
      <c r="H26" s="255"/>
      <c r="N26"/>
    </row>
    <row r="27" spans="1:14" ht="37.5" customHeight="1" x14ac:dyDescent="0.2">
      <c r="A27" s="256" t="str">
        <f>"(Cont.) "&amp;A2</f>
        <v>(Cont.) Table 15: Percentage Distribution of Households in Palestine Who Couldn't Access the Needed Financial Services by Background Characteristics and Reason During the Lockdown Period (March-May), 2020</v>
      </c>
      <c r="B27" s="256"/>
      <c r="C27" s="256"/>
      <c r="D27" s="256"/>
      <c r="E27" s="256"/>
      <c r="F27" s="256"/>
      <c r="G27" s="256"/>
      <c r="H27" s="256"/>
      <c r="N27"/>
    </row>
    <row r="28" spans="1:14" ht="4.5" customHeight="1" x14ac:dyDescent="0.2">
      <c r="N28"/>
    </row>
    <row r="29" spans="1:14" ht="15.95" customHeight="1" x14ac:dyDescent="0.2">
      <c r="A29" s="276" t="s">
        <v>331</v>
      </c>
      <c r="B29" s="274" t="s">
        <v>195</v>
      </c>
      <c r="C29" s="274" t="s">
        <v>201</v>
      </c>
      <c r="D29" s="118" t="s">
        <v>310</v>
      </c>
      <c r="E29" s="279" t="s">
        <v>311</v>
      </c>
      <c r="F29" s="279"/>
      <c r="G29" s="280"/>
      <c r="H29" s="260" t="s">
        <v>71</v>
      </c>
      <c r="N29"/>
    </row>
    <row r="30" spans="1:14" ht="40.5" x14ac:dyDescent="0.2">
      <c r="A30" s="277"/>
      <c r="B30" s="275"/>
      <c r="C30" s="275"/>
      <c r="D30" s="7" t="s">
        <v>196</v>
      </c>
      <c r="E30" s="55" t="s">
        <v>197</v>
      </c>
      <c r="F30" s="7" t="s">
        <v>198</v>
      </c>
      <c r="G30" s="8" t="s">
        <v>0</v>
      </c>
      <c r="H30" s="261"/>
      <c r="N30"/>
    </row>
    <row r="31" spans="1:14" ht="36" x14ac:dyDescent="0.2">
      <c r="A31" s="278"/>
      <c r="B31" s="9" t="s">
        <v>199</v>
      </c>
      <c r="C31" s="9" t="s">
        <v>200</v>
      </c>
      <c r="D31" s="6" t="s">
        <v>202</v>
      </c>
      <c r="E31" s="6" t="s">
        <v>203</v>
      </c>
      <c r="F31" s="6" t="s">
        <v>204</v>
      </c>
      <c r="G31" s="9" t="s">
        <v>1</v>
      </c>
      <c r="H31" s="262"/>
      <c r="N31"/>
    </row>
    <row r="32" spans="1:14" s="2" customFormat="1" ht="16.5" customHeight="1" x14ac:dyDescent="0.2">
      <c r="A32" s="16" t="s">
        <v>45</v>
      </c>
      <c r="B32" s="194"/>
      <c r="C32" s="195"/>
      <c r="D32" s="20"/>
      <c r="E32" s="20"/>
      <c r="F32" s="20"/>
      <c r="G32" s="191"/>
      <c r="H32" s="38" t="s">
        <v>46</v>
      </c>
      <c r="N32"/>
    </row>
    <row r="33" spans="1:14" ht="16.5" customHeight="1" x14ac:dyDescent="0.2">
      <c r="A33" s="11" t="s">
        <v>55</v>
      </c>
      <c r="B33" s="196">
        <v>56.6</v>
      </c>
      <c r="C33" s="197">
        <v>96.8</v>
      </c>
      <c r="D33" s="20">
        <v>24.1</v>
      </c>
      <c r="E33" s="20">
        <v>73</v>
      </c>
      <c r="F33" s="20">
        <v>2.9</v>
      </c>
      <c r="G33" s="192">
        <v>100</v>
      </c>
      <c r="H33" s="35" t="s">
        <v>47</v>
      </c>
      <c r="N33"/>
    </row>
    <row r="34" spans="1:14" ht="16.5" customHeight="1" x14ac:dyDescent="0.2">
      <c r="A34" s="11" t="s">
        <v>48</v>
      </c>
      <c r="B34" s="196">
        <v>34.4</v>
      </c>
      <c r="C34" s="197">
        <v>89.5</v>
      </c>
      <c r="D34" s="20">
        <v>75</v>
      </c>
      <c r="E34" s="20">
        <v>25</v>
      </c>
      <c r="F34" s="20">
        <v>0</v>
      </c>
      <c r="G34" s="192">
        <v>100</v>
      </c>
      <c r="H34" s="35" t="s">
        <v>49</v>
      </c>
      <c r="N34"/>
    </row>
    <row r="35" spans="1:14" ht="16.5" customHeight="1" x14ac:dyDescent="0.2">
      <c r="A35" s="11" t="s">
        <v>50</v>
      </c>
      <c r="B35" s="196">
        <v>66</v>
      </c>
      <c r="C35" s="197">
        <v>99.9</v>
      </c>
      <c r="D35" s="20">
        <v>0</v>
      </c>
      <c r="E35" s="20">
        <v>100</v>
      </c>
      <c r="F35" s="20">
        <v>0</v>
      </c>
      <c r="G35" s="192">
        <v>100</v>
      </c>
      <c r="H35" s="35" t="s">
        <v>51</v>
      </c>
      <c r="N35"/>
    </row>
    <row r="36" spans="1:14" ht="16.5" customHeight="1" x14ac:dyDescent="0.2">
      <c r="A36" s="17" t="s">
        <v>57</v>
      </c>
      <c r="B36" s="196"/>
      <c r="C36" s="197"/>
      <c r="D36" s="20"/>
      <c r="E36" s="20"/>
      <c r="F36" s="20"/>
      <c r="G36" s="192"/>
      <c r="H36" s="105" t="s">
        <v>56</v>
      </c>
      <c r="N36"/>
    </row>
    <row r="37" spans="1:14" ht="16.5" customHeight="1" x14ac:dyDescent="0.2">
      <c r="A37" s="11" t="s">
        <v>291</v>
      </c>
      <c r="B37" s="196">
        <v>20.3</v>
      </c>
      <c r="C37" s="197">
        <v>93.9</v>
      </c>
      <c r="D37" s="20" t="s">
        <v>89</v>
      </c>
      <c r="E37" s="20" t="s">
        <v>89</v>
      </c>
      <c r="F37" s="20" t="s">
        <v>89</v>
      </c>
      <c r="G37" s="192" t="s">
        <v>89</v>
      </c>
      <c r="H37" s="35" t="s">
        <v>293</v>
      </c>
      <c r="N37"/>
    </row>
    <row r="38" spans="1:14" s="2" customFormat="1" ht="16.5" customHeight="1" x14ac:dyDescent="0.2">
      <c r="A38" s="200" t="s">
        <v>292</v>
      </c>
      <c r="B38" s="196">
        <v>40</v>
      </c>
      <c r="C38" s="197">
        <v>91.9</v>
      </c>
      <c r="D38" s="24" t="s">
        <v>89</v>
      </c>
      <c r="E38" s="24" t="s">
        <v>89</v>
      </c>
      <c r="F38" s="24" t="s">
        <v>89</v>
      </c>
      <c r="G38" s="220" t="s">
        <v>89</v>
      </c>
      <c r="H38" s="208" t="s">
        <v>294</v>
      </c>
      <c r="N38" s="215"/>
    </row>
    <row r="39" spans="1:14" s="2" customFormat="1" ht="24" x14ac:dyDescent="0.2">
      <c r="A39" s="209" t="s">
        <v>409</v>
      </c>
      <c r="B39" s="221"/>
      <c r="C39" s="222"/>
      <c r="D39" s="223"/>
      <c r="E39" s="223"/>
      <c r="F39" s="224"/>
      <c r="G39" s="212"/>
      <c r="H39" s="245" t="s">
        <v>421</v>
      </c>
      <c r="N39" s="215"/>
    </row>
    <row r="40" spans="1:14" ht="16.5" customHeight="1" x14ac:dyDescent="0.2">
      <c r="A40" s="11" t="s">
        <v>34</v>
      </c>
      <c r="B40" s="196">
        <v>54.2</v>
      </c>
      <c r="C40" s="197">
        <v>96.2</v>
      </c>
      <c r="D40" s="24">
        <v>37.700000000000003</v>
      </c>
      <c r="E40" s="24">
        <v>60.2</v>
      </c>
      <c r="F40" s="24">
        <v>2.1</v>
      </c>
      <c r="G40" s="79">
        <v>100</v>
      </c>
      <c r="H40" s="40" t="s">
        <v>36</v>
      </c>
      <c r="N40"/>
    </row>
    <row r="41" spans="1:14" ht="16.5" customHeight="1" x14ac:dyDescent="0.2">
      <c r="A41" s="11" t="s">
        <v>35</v>
      </c>
      <c r="B41" s="196">
        <v>55.2</v>
      </c>
      <c r="C41" s="197">
        <v>99.6</v>
      </c>
      <c r="D41" s="24">
        <v>25.7</v>
      </c>
      <c r="E41" s="24">
        <v>74.3</v>
      </c>
      <c r="F41" s="24">
        <v>0</v>
      </c>
      <c r="G41" s="79">
        <v>100</v>
      </c>
      <c r="H41" s="40" t="s">
        <v>37</v>
      </c>
    </row>
    <row r="42" spans="1:14" ht="24" x14ac:dyDescent="0.2">
      <c r="A42" s="12" t="s">
        <v>410</v>
      </c>
      <c r="B42" s="196"/>
      <c r="C42" s="197"/>
      <c r="D42" s="24"/>
      <c r="E42" s="24"/>
      <c r="F42" s="24"/>
      <c r="G42" s="79"/>
      <c r="H42" s="245" t="s">
        <v>422</v>
      </c>
    </row>
    <row r="43" spans="1:14" ht="16.5" customHeight="1" x14ac:dyDescent="0.2">
      <c r="A43" s="11" t="s">
        <v>60</v>
      </c>
      <c r="B43" s="196">
        <v>47</v>
      </c>
      <c r="C43" s="197">
        <v>93.4</v>
      </c>
      <c r="D43" s="24">
        <v>56.6</v>
      </c>
      <c r="E43" s="24">
        <v>43.4</v>
      </c>
      <c r="F43" s="24">
        <v>0</v>
      </c>
      <c r="G43" s="79">
        <v>100</v>
      </c>
      <c r="H43" s="40" t="s">
        <v>65</v>
      </c>
    </row>
    <row r="44" spans="1:14" ht="16.5" customHeight="1" x14ac:dyDescent="0.2">
      <c r="A44" s="11" t="s">
        <v>295</v>
      </c>
      <c r="B44" s="196">
        <v>54.3</v>
      </c>
      <c r="C44" s="197">
        <v>96.4</v>
      </c>
      <c r="D44" s="24">
        <v>27.4</v>
      </c>
      <c r="E44" s="24">
        <v>67.099999999999994</v>
      </c>
      <c r="F44" s="24">
        <v>5.5</v>
      </c>
      <c r="G44" s="79">
        <v>100</v>
      </c>
      <c r="H44" s="40" t="s">
        <v>61</v>
      </c>
    </row>
    <row r="45" spans="1:14" ht="16.5" customHeight="1" x14ac:dyDescent="0.2">
      <c r="A45" s="11" t="s">
        <v>296</v>
      </c>
      <c r="B45" s="196">
        <v>61.6</v>
      </c>
      <c r="C45" s="197">
        <v>96.9</v>
      </c>
      <c r="D45" s="24">
        <v>14.4</v>
      </c>
      <c r="E45" s="24">
        <v>85.6</v>
      </c>
      <c r="F45" s="24">
        <v>0</v>
      </c>
      <c r="G45" s="79">
        <v>100</v>
      </c>
      <c r="H45" s="40" t="s">
        <v>62</v>
      </c>
    </row>
    <row r="46" spans="1:14" ht="16.5" customHeight="1" x14ac:dyDescent="0.2">
      <c r="A46" s="11" t="s">
        <v>297</v>
      </c>
      <c r="B46" s="196">
        <v>60.8</v>
      </c>
      <c r="C46" s="197">
        <v>98.9</v>
      </c>
      <c r="D46" s="24">
        <v>20</v>
      </c>
      <c r="E46" s="24">
        <v>80</v>
      </c>
      <c r="F46" s="24">
        <v>0</v>
      </c>
      <c r="G46" s="79">
        <v>100</v>
      </c>
      <c r="H46" s="40" t="s">
        <v>63</v>
      </c>
    </row>
    <row r="47" spans="1:14" ht="16.5" customHeight="1" x14ac:dyDescent="0.2">
      <c r="A47" s="119" t="s">
        <v>64</v>
      </c>
      <c r="B47" s="196">
        <v>53.9</v>
      </c>
      <c r="C47" s="197">
        <v>99.4</v>
      </c>
      <c r="D47" s="24">
        <v>0</v>
      </c>
      <c r="E47" s="24">
        <v>93.8</v>
      </c>
      <c r="F47" s="24">
        <v>6.2</v>
      </c>
      <c r="G47" s="79">
        <v>100</v>
      </c>
      <c r="H47" s="40" t="s">
        <v>66</v>
      </c>
    </row>
    <row r="48" spans="1:14" ht="40.5" x14ac:dyDescent="0.2">
      <c r="A48" s="12" t="s">
        <v>411</v>
      </c>
      <c r="B48" s="196"/>
      <c r="C48" s="197"/>
      <c r="D48" s="24"/>
      <c r="E48" s="24"/>
      <c r="F48" s="24"/>
      <c r="G48" s="79"/>
      <c r="H48" s="245" t="s">
        <v>423</v>
      </c>
    </row>
    <row r="49" spans="1:8" ht="16.5" customHeight="1" x14ac:dyDescent="0.2">
      <c r="A49" s="13" t="s">
        <v>352</v>
      </c>
      <c r="B49" s="196">
        <v>63.7</v>
      </c>
      <c r="C49" s="197">
        <v>98.9</v>
      </c>
      <c r="D49" s="24">
        <v>22</v>
      </c>
      <c r="E49" s="24">
        <v>76.3</v>
      </c>
      <c r="F49" s="24">
        <v>1.7</v>
      </c>
      <c r="G49" s="79">
        <v>100</v>
      </c>
      <c r="H49" s="40" t="s">
        <v>353</v>
      </c>
    </row>
    <row r="50" spans="1:8" ht="16.5" customHeight="1" x14ac:dyDescent="0.2">
      <c r="A50" s="14" t="s">
        <v>52</v>
      </c>
      <c r="B50" s="190">
        <v>47.8</v>
      </c>
      <c r="C50" s="198">
        <v>94.3</v>
      </c>
      <c r="D50" s="26">
        <v>39.9</v>
      </c>
      <c r="E50" s="26">
        <v>57.9</v>
      </c>
      <c r="F50" s="26">
        <v>2.2000000000000002</v>
      </c>
      <c r="G50" s="80">
        <v>100</v>
      </c>
      <c r="H50" s="41" t="s">
        <v>298</v>
      </c>
    </row>
    <row r="51" spans="1:8" ht="18.75" x14ac:dyDescent="0.2">
      <c r="A51" s="179" t="s">
        <v>368</v>
      </c>
      <c r="B51" s="180"/>
      <c r="C51" s="180"/>
      <c r="D51" s="180"/>
      <c r="E51" s="181"/>
      <c r="F51" s="181"/>
      <c r="G51" s="181"/>
      <c r="H51" s="182" t="s">
        <v>369</v>
      </c>
    </row>
  </sheetData>
  <mergeCells count="14">
    <mergeCell ref="B29:B30"/>
    <mergeCell ref="C29:C30"/>
    <mergeCell ref="A26:H26"/>
    <mergeCell ref="A27:H27"/>
    <mergeCell ref="A29:A31"/>
    <mergeCell ref="H29:H31"/>
    <mergeCell ref="E29:G29"/>
    <mergeCell ref="A1:H1"/>
    <mergeCell ref="A2:H2"/>
    <mergeCell ref="A4:A6"/>
    <mergeCell ref="H4:H6"/>
    <mergeCell ref="E4:G4"/>
    <mergeCell ref="B4:B5"/>
    <mergeCell ref="C4:C5"/>
  </mergeCells>
  <printOptions horizontalCentered="1"/>
  <pageMargins left="0.39370078740157483" right="0.39370078740157483" top="0.78740157480314965" bottom="0.59055118110236227" header="0.39370078740157483" footer="0.39370078740157483"/>
  <pageSetup paperSize="9" scale="98"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5"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G63"/>
  <sheetViews>
    <sheetView rightToLeft="1" view="pageBreakPreview" topLeftCell="A23" zoomScale="110" zoomScaleNormal="100" zoomScaleSheetLayoutView="110" workbookViewId="0">
      <selection activeCell="H23" sqref="H1:M1048576"/>
    </sheetView>
  </sheetViews>
  <sheetFormatPr defaultColWidth="9.125" defaultRowHeight="14.25" x14ac:dyDescent="0.2"/>
  <cols>
    <col min="1" max="1" width="21.25" style="1" customWidth="1"/>
    <col min="2" max="2" width="7.75" style="1" bestFit="1" customWidth="1"/>
    <col min="3" max="3" width="14.375" style="1" bestFit="1" customWidth="1"/>
    <col min="4" max="4" width="20.25" style="1" bestFit="1" customWidth="1"/>
    <col min="5" max="5" width="19.25" style="1" bestFit="1" customWidth="1"/>
    <col min="6" max="6" width="5.625" style="1" bestFit="1" customWidth="1"/>
    <col min="7" max="7" width="24.75" style="1" customWidth="1"/>
    <col min="8" max="16384" width="9.125" style="1"/>
  </cols>
  <sheetData>
    <row r="1" spans="1:7" ht="16.5" customHeight="1" x14ac:dyDescent="0.2">
      <c r="A1" s="255" t="s">
        <v>344</v>
      </c>
      <c r="B1" s="255"/>
      <c r="C1" s="255"/>
      <c r="D1" s="255"/>
      <c r="E1" s="255"/>
      <c r="F1" s="255"/>
      <c r="G1" s="255"/>
    </row>
    <row r="2" spans="1:7" ht="34.5" customHeight="1" x14ac:dyDescent="0.2">
      <c r="A2" s="256" t="s">
        <v>345</v>
      </c>
      <c r="B2" s="256"/>
      <c r="C2" s="256"/>
      <c r="D2" s="256"/>
      <c r="E2" s="256"/>
      <c r="F2" s="256"/>
      <c r="G2" s="256"/>
    </row>
    <row r="3" spans="1:7" ht="6" customHeight="1" x14ac:dyDescent="0.2"/>
    <row r="4" spans="1:7" ht="15.95" customHeight="1" x14ac:dyDescent="0.2">
      <c r="A4" s="276" t="s">
        <v>331</v>
      </c>
      <c r="B4" s="271" t="s">
        <v>247</v>
      </c>
      <c r="C4" s="266"/>
      <c r="D4" s="263" t="s">
        <v>246</v>
      </c>
      <c r="E4" s="263"/>
      <c r="F4" s="264"/>
      <c r="G4" s="260" t="s">
        <v>71</v>
      </c>
    </row>
    <row r="5" spans="1:7" ht="15.95" customHeight="1" x14ac:dyDescent="0.2">
      <c r="A5" s="258"/>
      <c r="B5" s="55" t="s">
        <v>415</v>
      </c>
      <c r="C5" s="55" t="s">
        <v>205</v>
      </c>
      <c r="D5" s="55" t="s">
        <v>206</v>
      </c>
      <c r="E5" s="55" t="s">
        <v>207</v>
      </c>
      <c r="F5" s="92" t="s">
        <v>0</v>
      </c>
      <c r="G5" s="261"/>
    </row>
    <row r="6" spans="1:7" ht="15.95" customHeight="1" x14ac:dyDescent="0.2">
      <c r="A6" s="259"/>
      <c r="B6" s="6" t="s">
        <v>208</v>
      </c>
      <c r="C6" s="6" t="s">
        <v>209</v>
      </c>
      <c r="D6" s="6" t="s">
        <v>210</v>
      </c>
      <c r="E6" s="6" t="s">
        <v>211</v>
      </c>
      <c r="F6" s="9" t="s">
        <v>1</v>
      </c>
      <c r="G6" s="262"/>
    </row>
    <row r="7" spans="1:7" ht="15.95" customHeight="1" x14ac:dyDescent="0.2">
      <c r="A7" s="96" t="s">
        <v>32</v>
      </c>
      <c r="B7" s="19">
        <v>0.7</v>
      </c>
      <c r="C7" s="19">
        <v>25.9</v>
      </c>
      <c r="D7" s="19">
        <v>31.1</v>
      </c>
      <c r="E7" s="19">
        <v>42.3</v>
      </c>
      <c r="F7" s="10">
        <v>100</v>
      </c>
      <c r="G7" s="97" t="s">
        <v>33</v>
      </c>
    </row>
    <row r="8" spans="1:7" ht="15.95" customHeight="1" x14ac:dyDescent="0.2">
      <c r="A8" s="16" t="s">
        <v>29</v>
      </c>
      <c r="B8" s="19">
        <v>0.9</v>
      </c>
      <c r="C8" s="19">
        <v>22.3</v>
      </c>
      <c r="D8" s="19">
        <v>31.3</v>
      </c>
      <c r="E8" s="19">
        <v>45.5</v>
      </c>
      <c r="F8" s="10">
        <v>100</v>
      </c>
      <c r="G8" s="37" t="s">
        <v>28</v>
      </c>
    </row>
    <row r="9" spans="1:7" ht="15.95" customHeight="1" x14ac:dyDescent="0.2">
      <c r="A9" s="11" t="s">
        <v>2</v>
      </c>
      <c r="B9" s="20">
        <v>2.1</v>
      </c>
      <c r="C9" s="20">
        <v>26.5</v>
      </c>
      <c r="D9" s="20">
        <v>22.7</v>
      </c>
      <c r="E9" s="20">
        <v>48.7</v>
      </c>
      <c r="F9" s="10">
        <v>100</v>
      </c>
      <c r="G9" s="35" t="s">
        <v>3</v>
      </c>
    </row>
    <row r="10" spans="1:7" ht="15.95" customHeight="1" x14ac:dyDescent="0.2">
      <c r="A10" s="11" t="s">
        <v>41</v>
      </c>
      <c r="B10" s="20">
        <v>3.4</v>
      </c>
      <c r="C10" s="20">
        <v>18.3</v>
      </c>
      <c r="D10" s="20">
        <v>34.6</v>
      </c>
      <c r="E10" s="20">
        <v>43.7</v>
      </c>
      <c r="F10" s="10">
        <v>100</v>
      </c>
      <c r="G10" s="35" t="s">
        <v>40</v>
      </c>
    </row>
    <row r="11" spans="1:7" ht="15.95" customHeight="1" x14ac:dyDescent="0.2">
      <c r="A11" s="11" t="s">
        <v>4</v>
      </c>
      <c r="B11" s="20">
        <v>0.9</v>
      </c>
      <c r="C11" s="20">
        <v>28.5</v>
      </c>
      <c r="D11" s="20">
        <v>23.8</v>
      </c>
      <c r="E11" s="20">
        <v>46.8</v>
      </c>
      <c r="F11" s="10">
        <v>100</v>
      </c>
      <c r="G11" s="35" t="s">
        <v>5</v>
      </c>
    </row>
    <row r="12" spans="1:7" ht="15.95" customHeight="1" x14ac:dyDescent="0.2">
      <c r="A12" s="11" t="s">
        <v>6</v>
      </c>
      <c r="B12" s="20">
        <v>0.2</v>
      </c>
      <c r="C12" s="20">
        <v>23.3</v>
      </c>
      <c r="D12" s="20">
        <v>22.3</v>
      </c>
      <c r="E12" s="20">
        <v>54.2</v>
      </c>
      <c r="F12" s="10">
        <v>100</v>
      </c>
      <c r="G12" s="35" t="s">
        <v>7</v>
      </c>
    </row>
    <row r="13" spans="1:7" ht="15.95" customHeight="1" x14ac:dyDescent="0.2">
      <c r="A13" s="11" t="s">
        <v>8</v>
      </c>
      <c r="B13" s="20">
        <v>0</v>
      </c>
      <c r="C13" s="20">
        <v>14.2</v>
      </c>
      <c r="D13" s="20">
        <v>43.1</v>
      </c>
      <c r="E13" s="20">
        <v>42.7</v>
      </c>
      <c r="F13" s="10">
        <v>100</v>
      </c>
      <c r="G13" s="35" t="s">
        <v>9</v>
      </c>
    </row>
    <row r="14" spans="1:7" ht="15.95" customHeight="1" x14ac:dyDescent="0.2">
      <c r="A14" s="11" t="s">
        <v>10</v>
      </c>
      <c r="B14" s="20">
        <v>1.1000000000000001</v>
      </c>
      <c r="C14" s="20">
        <v>35.4</v>
      </c>
      <c r="D14" s="20">
        <v>36.5</v>
      </c>
      <c r="E14" s="20">
        <v>27</v>
      </c>
      <c r="F14" s="10">
        <v>100</v>
      </c>
      <c r="G14" s="35" t="s">
        <v>11</v>
      </c>
    </row>
    <row r="15" spans="1:7" ht="15.95" customHeight="1" x14ac:dyDescent="0.2">
      <c r="A15" s="11" t="s">
        <v>12</v>
      </c>
      <c r="B15" s="20">
        <v>0.2</v>
      </c>
      <c r="C15" s="20">
        <v>21.3</v>
      </c>
      <c r="D15" s="20">
        <v>23</v>
      </c>
      <c r="E15" s="20">
        <v>55.5</v>
      </c>
      <c r="F15" s="10">
        <v>100</v>
      </c>
      <c r="G15" s="35" t="s">
        <v>67</v>
      </c>
    </row>
    <row r="16" spans="1:7" ht="15.95" customHeight="1" x14ac:dyDescent="0.2">
      <c r="A16" s="11" t="s">
        <v>13</v>
      </c>
      <c r="B16" s="20">
        <v>0.2</v>
      </c>
      <c r="C16" s="20">
        <v>28.3</v>
      </c>
      <c r="D16" s="20">
        <v>14</v>
      </c>
      <c r="E16" s="20">
        <v>57.5</v>
      </c>
      <c r="F16" s="10">
        <v>100</v>
      </c>
      <c r="G16" s="35" t="s">
        <v>42</v>
      </c>
    </row>
    <row r="17" spans="1:7" ht="15.95" customHeight="1" x14ac:dyDescent="0.2">
      <c r="A17" s="11" t="s">
        <v>14</v>
      </c>
      <c r="B17" s="20">
        <v>1</v>
      </c>
      <c r="C17" s="20">
        <v>23</v>
      </c>
      <c r="D17" s="20">
        <v>34.4</v>
      </c>
      <c r="E17" s="20">
        <v>41.6</v>
      </c>
      <c r="F17" s="10">
        <v>100</v>
      </c>
      <c r="G17" s="35" t="s">
        <v>38</v>
      </c>
    </row>
    <row r="18" spans="1:7" ht="15.95" customHeight="1" x14ac:dyDescent="0.2">
      <c r="A18" s="11" t="s">
        <v>15</v>
      </c>
      <c r="B18" s="20">
        <v>0.1</v>
      </c>
      <c r="C18" s="20">
        <v>14.9</v>
      </c>
      <c r="D18" s="20">
        <v>47.1</v>
      </c>
      <c r="E18" s="20">
        <v>37.9</v>
      </c>
      <c r="F18" s="10">
        <v>100</v>
      </c>
      <c r="G18" s="35" t="s">
        <v>39</v>
      </c>
    </row>
    <row r="19" spans="1:7" ht="15.95" customHeight="1" x14ac:dyDescent="0.2">
      <c r="A19" s="11" t="s">
        <v>16</v>
      </c>
      <c r="B19" s="20">
        <v>1.3</v>
      </c>
      <c r="C19" s="20">
        <v>20</v>
      </c>
      <c r="D19" s="20">
        <v>37.6</v>
      </c>
      <c r="E19" s="20">
        <v>41.1</v>
      </c>
      <c r="F19" s="10">
        <v>100</v>
      </c>
      <c r="G19" s="35" t="s">
        <v>17</v>
      </c>
    </row>
    <row r="20" spans="1:7" ht="15.95" customHeight="1" x14ac:dyDescent="0.2">
      <c r="A20" s="16" t="s">
        <v>30</v>
      </c>
      <c r="B20" s="19">
        <v>0.4</v>
      </c>
      <c r="C20" s="19">
        <v>31.2</v>
      </c>
      <c r="D20" s="19">
        <v>30.8</v>
      </c>
      <c r="E20" s="19">
        <v>37.6</v>
      </c>
      <c r="F20" s="10">
        <v>100</v>
      </c>
      <c r="G20" s="37" t="s">
        <v>31</v>
      </c>
    </row>
    <row r="21" spans="1:7" ht="15.95" customHeight="1" x14ac:dyDescent="0.2">
      <c r="A21" s="11" t="s">
        <v>18</v>
      </c>
      <c r="B21" s="20">
        <v>0.6</v>
      </c>
      <c r="C21" s="20">
        <v>37.200000000000003</v>
      </c>
      <c r="D21" s="20">
        <v>28.3</v>
      </c>
      <c r="E21" s="20">
        <v>33.9</v>
      </c>
      <c r="F21" s="10">
        <v>100</v>
      </c>
      <c r="G21" s="35" t="s">
        <v>19</v>
      </c>
    </row>
    <row r="22" spans="1:7" ht="15.95" customHeight="1" x14ac:dyDescent="0.2">
      <c r="A22" s="11" t="s">
        <v>20</v>
      </c>
      <c r="B22" s="20">
        <v>0.1</v>
      </c>
      <c r="C22" s="20">
        <v>25.5</v>
      </c>
      <c r="D22" s="20">
        <v>24.5</v>
      </c>
      <c r="E22" s="20">
        <v>49.9</v>
      </c>
      <c r="F22" s="10">
        <v>100</v>
      </c>
      <c r="G22" s="35" t="s">
        <v>21</v>
      </c>
    </row>
    <row r="23" spans="1:7" ht="15.95" customHeight="1" x14ac:dyDescent="0.2">
      <c r="A23" s="11" t="s">
        <v>22</v>
      </c>
      <c r="B23" s="20">
        <v>0.8</v>
      </c>
      <c r="C23" s="20">
        <v>27.3</v>
      </c>
      <c r="D23" s="20">
        <v>55.2</v>
      </c>
      <c r="E23" s="20">
        <v>16.7</v>
      </c>
      <c r="F23" s="10">
        <v>100</v>
      </c>
      <c r="G23" s="35" t="s">
        <v>43</v>
      </c>
    </row>
    <row r="24" spans="1:7" ht="15.95" customHeight="1" x14ac:dyDescent="0.2">
      <c r="A24" s="11" t="s">
        <v>23</v>
      </c>
      <c r="B24" s="20">
        <v>0</v>
      </c>
      <c r="C24" s="20">
        <v>33.700000000000003</v>
      </c>
      <c r="D24" s="20">
        <v>24.6</v>
      </c>
      <c r="E24" s="20">
        <v>41.7</v>
      </c>
      <c r="F24" s="10">
        <v>100</v>
      </c>
      <c r="G24" s="35" t="s">
        <v>24</v>
      </c>
    </row>
    <row r="25" spans="1:7" s="2" customFormat="1" ht="15.95" customHeight="1" x14ac:dyDescent="0.2">
      <c r="A25" s="11" t="s">
        <v>25</v>
      </c>
      <c r="B25" s="20">
        <v>1.3</v>
      </c>
      <c r="C25" s="20">
        <v>37.4</v>
      </c>
      <c r="D25" s="20">
        <v>33.6</v>
      </c>
      <c r="E25" s="20">
        <v>27.7</v>
      </c>
      <c r="F25" s="10">
        <v>100</v>
      </c>
      <c r="G25" s="35" t="s">
        <v>26</v>
      </c>
    </row>
    <row r="26" spans="1:7" s="2" customFormat="1" ht="15.95" customHeight="1" x14ac:dyDescent="0.2">
      <c r="A26" s="16" t="s">
        <v>45</v>
      </c>
      <c r="B26" s="20"/>
      <c r="C26" s="20"/>
      <c r="D26" s="20"/>
      <c r="E26" s="20"/>
      <c r="F26" s="10"/>
      <c r="G26" s="38" t="s">
        <v>46</v>
      </c>
    </row>
    <row r="27" spans="1:7" ht="15.95" customHeight="1" x14ac:dyDescent="0.2">
      <c r="A27" s="11" t="s">
        <v>55</v>
      </c>
      <c r="B27" s="20">
        <v>0.7</v>
      </c>
      <c r="C27" s="20">
        <v>26</v>
      </c>
      <c r="D27" s="20">
        <v>30.4</v>
      </c>
      <c r="E27" s="20">
        <v>42.9</v>
      </c>
      <c r="F27" s="10">
        <v>100</v>
      </c>
      <c r="G27" s="35" t="s">
        <v>47</v>
      </c>
    </row>
    <row r="28" spans="1:7" ht="15.95" customHeight="1" x14ac:dyDescent="0.2">
      <c r="A28" s="11" t="s">
        <v>48</v>
      </c>
      <c r="B28" s="20">
        <v>0.7</v>
      </c>
      <c r="C28" s="20">
        <v>19.8</v>
      </c>
      <c r="D28" s="20">
        <v>31.2</v>
      </c>
      <c r="E28" s="20">
        <v>48.3</v>
      </c>
      <c r="F28" s="10">
        <v>100</v>
      </c>
      <c r="G28" s="35" t="s">
        <v>49</v>
      </c>
    </row>
    <row r="29" spans="1:7" ht="15.95" customHeight="1" x14ac:dyDescent="0.2">
      <c r="A29" s="11" t="s">
        <v>50</v>
      </c>
      <c r="B29" s="20">
        <v>0.6</v>
      </c>
      <c r="C29" s="20">
        <v>34</v>
      </c>
      <c r="D29" s="20">
        <v>38.6</v>
      </c>
      <c r="E29" s="20">
        <v>26.8</v>
      </c>
      <c r="F29" s="10">
        <v>100</v>
      </c>
      <c r="G29" s="35" t="s">
        <v>51</v>
      </c>
    </row>
    <row r="30" spans="1:7" ht="15.95" customHeight="1" x14ac:dyDescent="0.2">
      <c r="A30" s="17" t="s">
        <v>57</v>
      </c>
      <c r="B30" s="20"/>
      <c r="C30" s="20"/>
      <c r="D30" s="20"/>
      <c r="E30" s="20"/>
      <c r="F30" s="10"/>
      <c r="G30" s="105" t="s">
        <v>56</v>
      </c>
    </row>
    <row r="31" spans="1:7" ht="15.95" customHeight="1" x14ac:dyDescent="0.2">
      <c r="A31" s="11" t="s">
        <v>291</v>
      </c>
      <c r="B31" s="20">
        <v>0.1</v>
      </c>
      <c r="C31" s="20">
        <v>36.700000000000003</v>
      </c>
      <c r="D31" s="20">
        <v>18.899999999999999</v>
      </c>
      <c r="E31" s="20">
        <v>44.3</v>
      </c>
      <c r="F31" s="10">
        <v>100</v>
      </c>
      <c r="G31" s="35" t="s">
        <v>293</v>
      </c>
    </row>
    <row r="32" spans="1:7" ht="15.95" customHeight="1" x14ac:dyDescent="0.2">
      <c r="A32" s="18" t="s">
        <v>292</v>
      </c>
      <c r="B32" s="25">
        <v>0.9</v>
      </c>
      <c r="C32" s="26">
        <v>22</v>
      </c>
      <c r="D32" s="26">
        <v>31.5</v>
      </c>
      <c r="E32" s="26">
        <v>45.6</v>
      </c>
      <c r="F32" s="132">
        <v>100</v>
      </c>
      <c r="G32" s="39" t="s">
        <v>294</v>
      </c>
    </row>
    <row r="33" spans="1:7" ht="16.5" customHeight="1" x14ac:dyDescent="0.2">
      <c r="A33" s="302" t="str">
        <f>"(تابع) "&amp;A1</f>
        <v xml:space="preserve">(تابع) جدول 16: التوزيع النسبي للأسر في فلسطين التي قيمت دخلها الشهري خلال فترة الإغلاق مقارنة بشهر شباط/فبراير، 2020 حسب  الخصائص الخلفية </v>
      </c>
      <c r="B33" s="302"/>
      <c r="C33" s="302"/>
      <c r="D33" s="302"/>
      <c r="E33" s="302"/>
      <c r="F33" s="302"/>
      <c r="G33" s="302"/>
    </row>
    <row r="34" spans="1:7" ht="34.5" customHeight="1" x14ac:dyDescent="0.2">
      <c r="A34" s="303" t="str">
        <f>"(Cont.) "&amp;A2</f>
        <v>(Cont.) Table 16: Percentage Distribution of Households in Palestine who assessed their Monthly Income During Lockdown Period compared with February, 2020 by Background Characteristics</v>
      </c>
      <c r="B34" s="303"/>
      <c r="C34" s="303"/>
      <c r="D34" s="303"/>
      <c r="E34" s="303"/>
      <c r="F34" s="303"/>
      <c r="G34" s="303"/>
    </row>
    <row r="35" spans="1:7" ht="6" customHeight="1" x14ac:dyDescent="0.2"/>
    <row r="36" spans="1:7" ht="15.95" customHeight="1" x14ac:dyDescent="0.2">
      <c r="A36" s="276" t="s">
        <v>331</v>
      </c>
      <c r="B36" s="271" t="s">
        <v>247</v>
      </c>
      <c r="C36" s="266"/>
      <c r="D36" s="263" t="s">
        <v>246</v>
      </c>
      <c r="E36" s="263"/>
      <c r="F36" s="264"/>
      <c r="G36" s="260" t="s">
        <v>71</v>
      </c>
    </row>
    <row r="37" spans="1:7" ht="15.95" customHeight="1" x14ac:dyDescent="0.2">
      <c r="A37" s="258"/>
      <c r="B37" s="55" t="s">
        <v>415</v>
      </c>
      <c r="C37" s="55" t="s">
        <v>205</v>
      </c>
      <c r="D37" s="55" t="s">
        <v>206</v>
      </c>
      <c r="E37" s="55" t="s">
        <v>207</v>
      </c>
      <c r="F37" s="133" t="s">
        <v>0</v>
      </c>
      <c r="G37" s="261"/>
    </row>
    <row r="38" spans="1:7" ht="15.95" customHeight="1" x14ac:dyDescent="0.2">
      <c r="A38" s="259"/>
      <c r="B38" s="6" t="s">
        <v>208</v>
      </c>
      <c r="C38" s="6" t="s">
        <v>209</v>
      </c>
      <c r="D38" s="6" t="s">
        <v>210</v>
      </c>
      <c r="E38" s="6" t="s">
        <v>211</v>
      </c>
      <c r="F38" s="9" t="s">
        <v>1</v>
      </c>
      <c r="G38" s="262"/>
    </row>
    <row r="39" spans="1:7" ht="24" x14ac:dyDescent="0.2">
      <c r="A39" s="209" t="s">
        <v>409</v>
      </c>
      <c r="B39" s="90"/>
      <c r="C39" s="91"/>
      <c r="D39" s="91"/>
      <c r="E39" s="113"/>
      <c r="F39" s="114"/>
      <c r="G39" s="245" t="s">
        <v>421</v>
      </c>
    </row>
    <row r="40" spans="1:7" ht="15.95" customHeight="1" x14ac:dyDescent="0.2">
      <c r="A40" s="11" t="s">
        <v>34</v>
      </c>
      <c r="B40" s="23">
        <v>0.7</v>
      </c>
      <c r="C40" s="24">
        <v>24.3</v>
      </c>
      <c r="D40" s="24">
        <v>31.3</v>
      </c>
      <c r="E40" s="24">
        <v>43.7</v>
      </c>
      <c r="F40" s="21">
        <v>100</v>
      </c>
      <c r="G40" s="40" t="s">
        <v>36</v>
      </c>
    </row>
    <row r="41" spans="1:7" ht="15.95" customHeight="1" x14ac:dyDescent="0.2">
      <c r="A41" s="11" t="s">
        <v>35</v>
      </c>
      <c r="B41" s="23">
        <v>0.9</v>
      </c>
      <c r="C41" s="24">
        <v>48.9</v>
      </c>
      <c r="D41" s="24">
        <v>29</v>
      </c>
      <c r="E41" s="24">
        <v>21.2</v>
      </c>
      <c r="F41" s="21">
        <v>100</v>
      </c>
      <c r="G41" s="40" t="s">
        <v>37</v>
      </c>
    </row>
    <row r="42" spans="1:7" ht="24" x14ac:dyDescent="0.2">
      <c r="A42" s="12" t="s">
        <v>410</v>
      </c>
      <c r="B42" s="23"/>
      <c r="C42" s="24"/>
      <c r="D42" s="24"/>
      <c r="E42" s="24"/>
      <c r="F42" s="21"/>
      <c r="G42" s="245" t="s">
        <v>422</v>
      </c>
    </row>
    <row r="43" spans="1:7" ht="15.95" customHeight="1" x14ac:dyDescent="0.2">
      <c r="A43" s="11" t="s">
        <v>60</v>
      </c>
      <c r="B43" s="23">
        <v>0.4</v>
      </c>
      <c r="C43" s="24">
        <v>11.4</v>
      </c>
      <c r="D43" s="24">
        <v>35.4</v>
      </c>
      <c r="E43" s="24">
        <v>52.8</v>
      </c>
      <c r="F43" s="21">
        <v>100</v>
      </c>
      <c r="G43" s="40" t="s">
        <v>65</v>
      </c>
    </row>
    <row r="44" spans="1:7" ht="15.95" customHeight="1" x14ac:dyDescent="0.2">
      <c r="A44" s="11" t="s">
        <v>295</v>
      </c>
      <c r="B44" s="23">
        <v>0.7</v>
      </c>
      <c r="C44" s="24">
        <v>24.4</v>
      </c>
      <c r="D44" s="24">
        <v>31.5</v>
      </c>
      <c r="E44" s="24">
        <v>43.4</v>
      </c>
      <c r="F44" s="21">
        <v>100</v>
      </c>
      <c r="G44" s="40" t="s">
        <v>61</v>
      </c>
    </row>
    <row r="45" spans="1:7" ht="15.95" customHeight="1" x14ac:dyDescent="0.2">
      <c r="A45" s="11" t="s">
        <v>296</v>
      </c>
      <c r="B45" s="23">
        <v>1.2</v>
      </c>
      <c r="C45" s="24">
        <v>31.8</v>
      </c>
      <c r="D45" s="24">
        <v>27.9</v>
      </c>
      <c r="E45" s="24">
        <v>39.1</v>
      </c>
      <c r="F45" s="21">
        <v>100</v>
      </c>
      <c r="G45" s="40" t="s">
        <v>62</v>
      </c>
    </row>
    <row r="46" spans="1:7" ht="15.95" customHeight="1" x14ac:dyDescent="0.2">
      <c r="A46" s="11" t="s">
        <v>297</v>
      </c>
      <c r="B46" s="23">
        <v>0.8</v>
      </c>
      <c r="C46" s="24">
        <v>31.4</v>
      </c>
      <c r="D46" s="24">
        <v>29.6</v>
      </c>
      <c r="E46" s="24">
        <v>38.200000000000003</v>
      </c>
      <c r="F46" s="21">
        <v>100</v>
      </c>
      <c r="G46" s="40" t="s">
        <v>63</v>
      </c>
    </row>
    <row r="47" spans="1:7" ht="15.95" customHeight="1" x14ac:dyDescent="0.2">
      <c r="A47" s="119" t="s">
        <v>64</v>
      </c>
      <c r="B47" s="23">
        <v>0.8</v>
      </c>
      <c r="C47" s="24">
        <v>50.9</v>
      </c>
      <c r="D47" s="24">
        <v>25.8</v>
      </c>
      <c r="E47" s="24">
        <v>22.5</v>
      </c>
      <c r="F47" s="21">
        <v>100</v>
      </c>
      <c r="G47" s="40" t="s">
        <v>66</v>
      </c>
    </row>
    <row r="48" spans="1:7" ht="24" x14ac:dyDescent="0.2">
      <c r="A48" s="12" t="s">
        <v>411</v>
      </c>
      <c r="B48" s="23"/>
      <c r="C48" s="24"/>
      <c r="D48" s="24"/>
      <c r="E48" s="24"/>
      <c r="F48" s="21"/>
      <c r="G48" s="245" t="s">
        <v>423</v>
      </c>
    </row>
    <row r="49" spans="1:7" ht="15.95" customHeight="1" x14ac:dyDescent="0.2">
      <c r="A49" s="13" t="s">
        <v>352</v>
      </c>
      <c r="B49" s="23">
        <v>0.5</v>
      </c>
      <c r="C49" s="24">
        <v>30</v>
      </c>
      <c r="D49" s="24">
        <v>31.5</v>
      </c>
      <c r="E49" s="24">
        <v>38</v>
      </c>
      <c r="F49" s="21">
        <v>100</v>
      </c>
      <c r="G49" s="40" t="s">
        <v>353</v>
      </c>
    </row>
    <row r="50" spans="1:7" ht="15.95" customHeight="1" x14ac:dyDescent="0.2">
      <c r="A50" s="14" t="s">
        <v>52</v>
      </c>
      <c r="B50" s="25">
        <v>0.9</v>
      </c>
      <c r="C50" s="26">
        <v>23</v>
      </c>
      <c r="D50" s="26">
        <v>30.9</v>
      </c>
      <c r="E50" s="26">
        <v>45.2</v>
      </c>
      <c r="F50" s="22">
        <v>100</v>
      </c>
      <c r="G50" s="41" t="s">
        <v>298</v>
      </c>
    </row>
    <row r="55" spans="1:7" ht="15" thickBot="1" x14ac:dyDescent="0.25"/>
    <row r="56" spans="1:7" ht="15" thickTop="1" x14ac:dyDescent="0.2">
      <c r="A56" s="290" t="s">
        <v>358</v>
      </c>
      <c r="B56" s="291"/>
      <c r="C56" s="296" t="s">
        <v>359</v>
      </c>
      <c r="D56" s="297"/>
      <c r="E56" s="297"/>
      <c r="F56" s="298"/>
      <c r="G56" s="157"/>
    </row>
    <row r="57" spans="1:7" ht="48" x14ac:dyDescent="0.2">
      <c r="A57" s="292"/>
      <c r="B57" s="293"/>
      <c r="C57" s="158" t="s">
        <v>360</v>
      </c>
      <c r="D57" s="159" t="s">
        <v>205</v>
      </c>
      <c r="E57" s="159" t="s">
        <v>361</v>
      </c>
      <c r="F57" s="160" t="s">
        <v>207</v>
      </c>
      <c r="G57"/>
    </row>
    <row r="58" spans="1:7" ht="24.75" thickBot="1" x14ac:dyDescent="0.25">
      <c r="A58" s="294"/>
      <c r="B58" s="295"/>
      <c r="C58" s="161" t="s">
        <v>357</v>
      </c>
      <c r="D58" s="162" t="s">
        <v>357</v>
      </c>
      <c r="E58" s="162" t="s">
        <v>357</v>
      </c>
      <c r="F58" s="163" t="s">
        <v>357</v>
      </c>
      <c r="G58"/>
    </row>
    <row r="59" spans="1:7" ht="15" thickTop="1" x14ac:dyDescent="0.2">
      <c r="A59" s="299" t="s">
        <v>350</v>
      </c>
      <c r="B59" s="164" t="s">
        <v>212</v>
      </c>
      <c r="C59" s="1">
        <v>0.1</v>
      </c>
      <c r="D59" s="1">
        <v>36.700000000000003</v>
      </c>
      <c r="E59" s="1">
        <v>18.899999999999999</v>
      </c>
      <c r="F59" s="1">
        <v>44.3</v>
      </c>
      <c r="G59"/>
    </row>
    <row r="60" spans="1:7" x14ac:dyDescent="0.2">
      <c r="A60" s="300"/>
      <c r="B60" s="165" t="s">
        <v>213</v>
      </c>
      <c r="C60" s="1">
        <v>0.9</v>
      </c>
      <c r="D60" s="1">
        <v>22</v>
      </c>
      <c r="E60" s="1">
        <v>31.5</v>
      </c>
      <c r="F60" s="1">
        <v>45.6</v>
      </c>
      <c r="G60"/>
    </row>
    <row r="61" spans="1:7" x14ac:dyDescent="0.2">
      <c r="A61" s="300" t="s">
        <v>351</v>
      </c>
      <c r="B61" s="165" t="s">
        <v>352</v>
      </c>
      <c r="C61" s="1">
        <v>0.5</v>
      </c>
      <c r="D61" s="1">
        <v>30</v>
      </c>
      <c r="E61" s="1">
        <v>31.5</v>
      </c>
      <c r="F61" s="1">
        <v>38</v>
      </c>
      <c r="G61"/>
    </row>
    <row r="62" spans="1:7" ht="15" thickBot="1" x14ac:dyDescent="0.25">
      <c r="A62" s="301"/>
      <c r="B62" s="166" t="s">
        <v>52</v>
      </c>
      <c r="C62" s="1">
        <v>0.9</v>
      </c>
      <c r="D62" s="1">
        <v>23</v>
      </c>
      <c r="E62" s="1">
        <v>30.9</v>
      </c>
      <c r="F62" s="1">
        <v>45.2</v>
      </c>
      <c r="G62"/>
    </row>
    <row r="63" spans="1:7" ht="15" thickTop="1" x14ac:dyDescent="0.2"/>
  </sheetData>
  <mergeCells count="16">
    <mergeCell ref="A56:B58"/>
    <mergeCell ref="C56:F56"/>
    <mergeCell ref="A59:A60"/>
    <mergeCell ref="A61:A62"/>
    <mergeCell ref="D4:F4"/>
    <mergeCell ref="A33:G33"/>
    <mergeCell ref="A34:G34"/>
    <mergeCell ref="A36:A38"/>
    <mergeCell ref="B36:C36"/>
    <mergeCell ref="D36:F36"/>
    <mergeCell ref="G36:G38"/>
    <mergeCell ref="A1:G1"/>
    <mergeCell ref="A2:G2"/>
    <mergeCell ref="A4:A6"/>
    <mergeCell ref="B4:C4"/>
    <mergeCell ref="G4:G6"/>
  </mergeCells>
  <printOptions horizontalCentered="1"/>
  <pageMargins left="0.39370078740157483" right="0.39370078740157483" top="0.78740157480314965" bottom="0.59055118110236227" header="0.39370078740157483" footer="0.39370078740157483"/>
  <pageSetup paperSize="9" scale="99"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E60"/>
  <sheetViews>
    <sheetView rightToLeft="1" view="pageBreakPreview" zoomScaleNormal="100" zoomScaleSheetLayoutView="100" workbookViewId="0">
      <selection activeCell="F8" sqref="F1:R1048576"/>
    </sheetView>
  </sheetViews>
  <sheetFormatPr defaultColWidth="9.125" defaultRowHeight="14.25" x14ac:dyDescent="0.2"/>
  <cols>
    <col min="1" max="1" width="17.375" style="1" customWidth="1"/>
    <col min="2" max="3" width="13" style="47" customWidth="1"/>
    <col min="4" max="4" width="13" style="1" customWidth="1"/>
    <col min="5" max="5" width="23.375" style="1" customWidth="1"/>
    <col min="6" max="16384" width="9.125" style="1"/>
  </cols>
  <sheetData>
    <row r="1" spans="1:5" ht="44.25" customHeight="1" x14ac:dyDescent="0.2">
      <c r="A1" s="255" t="s">
        <v>322</v>
      </c>
      <c r="B1" s="255"/>
      <c r="C1" s="255"/>
      <c r="D1" s="255"/>
      <c r="E1" s="255"/>
    </row>
    <row r="2" spans="1:5" ht="50.25" customHeight="1" x14ac:dyDescent="0.2">
      <c r="A2" s="256" t="s">
        <v>332</v>
      </c>
      <c r="B2" s="256"/>
      <c r="C2" s="256"/>
      <c r="D2" s="256"/>
      <c r="E2" s="256"/>
    </row>
    <row r="3" spans="1:5" ht="6" customHeight="1" x14ac:dyDescent="0.2"/>
    <row r="4" spans="1:5" ht="15.95" customHeight="1" x14ac:dyDescent="0.2">
      <c r="A4" s="276" t="s">
        <v>331</v>
      </c>
      <c r="B4" s="246" t="s">
        <v>416</v>
      </c>
      <c r="C4" s="263" t="s">
        <v>417</v>
      </c>
      <c r="D4" s="264"/>
      <c r="E4" s="260" t="s">
        <v>71</v>
      </c>
    </row>
    <row r="5" spans="1:5" ht="13.5" customHeight="1" x14ac:dyDescent="0.2">
      <c r="A5" s="258"/>
      <c r="B5" s="55" t="s">
        <v>212</v>
      </c>
      <c r="C5" s="55" t="s">
        <v>213</v>
      </c>
      <c r="D5" s="92" t="s">
        <v>0</v>
      </c>
      <c r="E5" s="261"/>
    </row>
    <row r="6" spans="1:5" x14ac:dyDescent="0.2">
      <c r="A6" s="259"/>
      <c r="B6" s="6" t="s">
        <v>215</v>
      </c>
      <c r="C6" s="6" t="s">
        <v>216</v>
      </c>
      <c r="D6" s="9" t="s">
        <v>1</v>
      </c>
      <c r="E6" s="262"/>
    </row>
    <row r="7" spans="1:5" ht="15.95" customHeight="1" x14ac:dyDescent="0.2">
      <c r="A7" s="96" t="s">
        <v>32</v>
      </c>
      <c r="B7" s="59">
        <v>31.6</v>
      </c>
      <c r="C7" s="59">
        <v>68.400000000000006</v>
      </c>
      <c r="D7" s="10">
        <v>100</v>
      </c>
      <c r="E7" s="97" t="s">
        <v>33</v>
      </c>
    </row>
    <row r="8" spans="1:5" ht="15.95" customHeight="1" x14ac:dyDescent="0.2">
      <c r="A8" s="16" t="s">
        <v>29</v>
      </c>
      <c r="B8" s="59">
        <v>40.200000000000003</v>
      </c>
      <c r="C8" s="59">
        <v>59.8</v>
      </c>
      <c r="D8" s="10">
        <v>100</v>
      </c>
      <c r="E8" s="37" t="s">
        <v>28</v>
      </c>
    </row>
    <row r="9" spans="1:5" ht="15.95" customHeight="1" x14ac:dyDescent="0.2">
      <c r="A9" s="11" t="s">
        <v>2</v>
      </c>
      <c r="B9" s="60">
        <v>48</v>
      </c>
      <c r="C9" s="60">
        <v>52</v>
      </c>
      <c r="D9" s="10">
        <v>100</v>
      </c>
      <c r="E9" s="35" t="s">
        <v>3</v>
      </c>
    </row>
    <row r="10" spans="1:5" ht="15.95" customHeight="1" x14ac:dyDescent="0.2">
      <c r="A10" s="11" t="s">
        <v>41</v>
      </c>
      <c r="B10" s="60">
        <v>24.9</v>
      </c>
      <c r="C10" s="60">
        <v>75.099999999999994</v>
      </c>
      <c r="D10" s="10">
        <v>100</v>
      </c>
      <c r="E10" s="35" t="s">
        <v>40</v>
      </c>
    </row>
    <row r="11" spans="1:5" ht="15.95" customHeight="1" x14ac:dyDescent="0.2">
      <c r="A11" s="11" t="s">
        <v>4</v>
      </c>
      <c r="B11" s="60">
        <v>31.6</v>
      </c>
      <c r="C11" s="60">
        <v>68.400000000000006</v>
      </c>
      <c r="D11" s="10">
        <v>100</v>
      </c>
      <c r="E11" s="35" t="s">
        <v>5</v>
      </c>
    </row>
    <row r="12" spans="1:5" ht="15.95" customHeight="1" x14ac:dyDescent="0.2">
      <c r="A12" s="11" t="s">
        <v>6</v>
      </c>
      <c r="B12" s="60">
        <v>39.6</v>
      </c>
      <c r="C12" s="60">
        <v>60.4</v>
      </c>
      <c r="D12" s="10">
        <v>100</v>
      </c>
      <c r="E12" s="35" t="s">
        <v>7</v>
      </c>
    </row>
    <row r="13" spans="1:5" ht="15.95" customHeight="1" x14ac:dyDescent="0.2">
      <c r="A13" s="11" t="s">
        <v>8</v>
      </c>
      <c r="B13" s="60">
        <v>22.7</v>
      </c>
      <c r="C13" s="60">
        <v>77.3</v>
      </c>
      <c r="D13" s="10">
        <v>100</v>
      </c>
      <c r="E13" s="35" t="s">
        <v>9</v>
      </c>
    </row>
    <row r="14" spans="1:5" ht="15.95" customHeight="1" x14ac:dyDescent="0.2">
      <c r="A14" s="11" t="s">
        <v>10</v>
      </c>
      <c r="B14" s="60">
        <v>54.7</v>
      </c>
      <c r="C14" s="60">
        <v>45.3</v>
      </c>
      <c r="D14" s="10">
        <v>100</v>
      </c>
      <c r="E14" s="35" t="s">
        <v>11</v>
      </c>
    </row>
    <row r="15" spans="1:5" ht="15.95" customHeight="1" x14ac:dyDescent="0.2">
      <c r="A15" s="11" t="s">
        <v>12</v>
      </c>
      <c r="B15" s="60">
        <v>41.9</v>
      </c>
      <c r="C15" s="60">
        <v>58.1</v>
      </c>
      <c r="D15" s="10">
        <v>100</v>
      </c>
      <c r="E15" s="35" t="s">
        <v>67</v>
      </c>
    </row>
    <row r="16" spans="1:5" ht="15.95" customHeight="1" x14ac:dyDescent="0.2">
      <c r="A16" s="11" t="s">
        <v>13</v>
      </c>
      <c r="B16" s="60">
        <v>29.3</v>
      </c>
      <c r="C16" s="60">
        <v>70.7</v>
      </c>
      <c r="D16" s="10">
        <v>100</v>
      </c>
      <c r="E16" s="35" t="s">
        <v>42</v>
      </c>
    </row>
    <row r="17" spans="1:5" ht="15.95" customHeight="1" x14ac:dyDescent="0.2">
      <c r="A17" s="11" t="s">
        <v>14</v>
      </c>
      <c r="B17" s="60">
        <v>46.7</v>
      </c>
      <c r="C17" s="60">
        <v>53.3</v>
      </c>
      <c r="D17" s="10">
        <v>100</v>
      </c>
      <c r="E17" s="35" t="s">
        <v>38</v>
      </c>
    </row>
    <row r="18" spans="1:5" ht="15.95" customHeight="1" x14ac:dyDescent="0.2">
      <c r="A18" s="11" t="s">
        <v>15</v>
      </c>
      <c r="B18" s="60">
        <v>30.1</v>
      </c>
      <c r="C18" s="60">
        <v>69.900000000000006</v>
      </c>
      <c r="D18" s="10">
        <v>100</v>
      </c>
      <c r="E18" s="35" t="s">
        <v>39</v>
      </c>
    </row>
    <row r="19" spans="1:5" ht="15.95" customHeight="1" x14ac:dyDescent="0.2">
      <c r="A19" s="11" t="s">
        <v>16</v>
      </c>
      <c r="B19" s="60">
        <v>40.799999999999997</v>
      </c>
      <c r="C19" s="60">
        <v>59.2</v>
      </c>
      <c r="D19" s="10">
        <v>100</v>
      </c>
      <c r="E19" s="35" t="s">
        <v>17</v>
      </c>
    </row>
    <row r="20" spans="1:5" ht="15.95" customHeight="1" x14ac:dyDescent="0.2">
      <c r="A20" s="16" t="s">
        <v>30</v>
      </c>
      <c r="B20" s="59">
        <v>18.8</v>
      </c>
      <c r="C20" s="59">
        <v>81.2</v>
      </c>
      <c r="D20" s="10">
        <v>100</v>
      </c>
      <c r="E20" s="37" t="s">
        <v>31</v>
      </c>
    </row>
    <row r="21" spans="1:5" ht="15.95" customHeight="1" x14ac:dyDescent="0.2">
      <c r="A21" s="11" t="s">
        <v>18</v>
      </c>
      <c r="B21" s="60">
        <v>30.2</v>
      </c>
      <c r="C21" s="60">
        <v>69.8</v>
      </c>
      <c r="D21" s="10">
        <v>100</v>
      </c>
      <c r="E21" s="35" t="s">
        <v>19</v>
      </c>
    </row>
    <row r="22" spans="1:5" ht="15.95" customHeight="1" x14ac:dyDescent="0.2">
      <c r="A22" s="11" t="s">
        <v>20</v>
      </c>
      <c r="B22" s="60">
        <v>19.5</v>
      </c>
      <c r="C22" s="60">
        <v>80.5</v>
      </c>
      <c r="D22" s="10">
        <v>100</v>
      </c>
      <c r="E22" s="35" t="s">
        <v>21</v>
      </c>
    </row>
    <row r="23" spans="1:5" ht="15.95" customHeight="1" x14ac:dyDescent="0.2">
      <c r="A23" s="11" t="s">
        <v>22</v>
      </c>
      <c r="B23" s="60">
        <v>16.600000000000001</v>
      </c>
      <c r="C23" s="60">
        <v>83.4</v>
      </c>
      <c r="D23" s="10">
        <v>100</v>
      </c>
      <c r="E23" s="35" t="s">
        <v>43</v>
      </c>
    </row>
    <row r="24" spans="1:5" ht="15.95" customHeight="1" x14ac:dyDescent="0.2">
      <c r="A24" s="11" t="s">
        <v>23</v>
      </c>
      <c r="B24" s="60">
        <v>16.8</v>
      </c>
      <c r="C24" s="60">
        <v>83.2</v>
      </c>
      <c r="D24" s="10">
        <v>100</v>
      </c>
      <c r="E24" s="35" t="s">
        <v>24</v>
      </c>
    </row>
    <row r="25" spans="1:5" s="2" customFormat="1" ht="15.95" customHeight="1" x14ac:dyDescent="0.2">
      <c r="A25" s="11" t="s">
        <v>25</v>
      </c>
      <c r="B25" s="60">
        <v>4</v>
      </c>
      <c r="C25" s="60">
        <v>96</v>
      </c>
      <c r="D25" s="10">
        <v>100</v>
      </c>
      <c r="E25" s="35" t="s">
        <v>26</v>
      </c>
    </row>
    <row r="26" spans="1:5" s="2" customFormat="1" ht="15.95" customHeight="1" x14ac:dyDescent="0.2">
      <c r="A26" s="16" t="s">
        <v>45</v>
      </c>
      <c r="B26" s="60"/>
      <c r="C26" s="60"/>
      <c r="D26" s="10"/>
      <c r="E26" s="38" t="s">
        <v>46</v>
      </c>
    </row>
    <row r="27" spans="1:5" ht="15.95" customHeight="1" x14ac:dyDescent="0.2">
      <c r="A27" s="11" t="s">
        <v>55</v>
      </c>
      <c r="B27" s="60">
        <v>31.2</v>
      </c>
      <c r="C27" s="60">
        <v>68.8</v>
      </c>
      <c r="D27" s="10">
        <v>100</v>
      </c>
      <c r="E27" s="35" t="s">
        <v>47</v>
      </c>
    </row>
    <row r="28" spans="1:5" ht="15.95" customHeight="1" x14ac:dyDescent="0.2">
      <c r="A28" s="11" t="s">
        <v>48</v>
      </c>
      <c r="B28" s="60">
        <v>37.4</v>
      </c>
      <c r="C28" s="60">
        <v>62.6</v>
      </c>
      <c r="D28" s="10">
        <v>100</v>
      </c>
      <c r="E28" s="35" t="s">
        <v>49</v>
      </c>
    </row>
    <row r="29" spans="1:5" ht="15.95" customHeight="1" x14ac:dyDescent="0.2">
      <c r="A29" s="11" t="s">
        <v>50</v>
      </c>
      <c r="B29" s="60">
        <v>24.8</v>
      </c>
      <c r="C29" s="60">
        <v>75.2</v>
      </c>
      <c r="D29" s="10">
        <v>100</v>
      </c>
      <c r="E29" s="35" t="s">
        <v>51</v>
      </c>
    </row>
    <row r="30" spans="1:5" ht="15.95" customHeight="1" x14ac:dyDescent="0.2">
      <c r="A30" s="17" t="s">
        <v>57</v>
      </c>
      <c r="B30" s="60"/>
      <c r="C30" s="60"/>
      <c r="D30" s="10"/>
      <c r="E30" s="105" t="s">
        <v>56</v>
      </c>
    </row>
    <row r="31" spans="1:5" ht="15.95" customHeight="1" x14ac:dyDescent="0.2">
      <c r="A31" s="11" t="s">
        <v>291</v>
      </c>
      <c r="B31" s="60">
        <v>48.1</v>
      </c>
      <c r="C31" s="60">
        <v>51.9</v>
      </c>
      <c r="D31" s="10">
        <v>100</v>
      </c>
      <c r="E31" s="35" t="s">
        <v>293</v>
      </c>
    </row>
    <row r="32" spans="1:5" s="2" customFormat="1" ht="15.95" customHeight="1" x14ac:dyDescent="0.2">
      <c r="A32" s="200" t="s">
        <v>292</v>
      </c>
      <c r="B32" s="62">
        <v>40.1</v>
      </c>
      <c r="C32" s="62">
        <v>59.9</v>
      </c>
      <c r="D32" s="73">
        <v>100</v>
      </c>
      <c r="E32" s="208" t="s">
        <v>294</v>
      </c>
    </row>
    <row r="33" spans="1:5" s="2" customFormat="1" ht="24" x14ac:dyDescent="0.2">
      <c r="A33" s="209" t="s">
        <v>409</v>
      </c>
      <c r="B33" s="247"/>
      <c r="C33" s="248"/>
      <c r="D33" s="212"/>
      <c r="E33" s="245" t="s">
        <v>421</v>
      </c>
    </row>
    <row r="34" spans="1:5" ht="15.95" customHeight="1" x14ac:dyDescent="0.2">
      <c r="A34" s="11" t="s">
        <v>34</v>
      </c>
      <c r="B34" s="61">
        <v>30.9</v>
      </c>
      <c r="C34" s="62">
        <v>69.099999999999994</v>
      </c>
      <c r="D34" s="21">
        <v>100</v>
      </c>
      <c r="E34" s="40" t="s">
        <v>36</v>
      </c>
    </row>
    <row r="35" spans="1:5" ht="15.95" customHeight="1" x14ac:dyDescent="0.2">
      <c r="A35" s="11" t="s">
        <v>35</v>
      </c>
      <c r="B35" s="61">
        <v>39.799999999999997</v>
      </c>
      <c r="C35" s="62">
        <v>60.2</v>
      </c>
      <c r="D35" s="21">
        <v>100</v>
      </c>
      <c r="E35" s="40" t="s">
        <v>37</v>
      </c>
    </row>
    <row r="36" spans="1:5" ht="24" x14ac:dyDescent="0.2">
      <c r="A36" s="12" t="s">
        <v>410</v>
      </c>
      <c r="B36" s="61"/>
      <c r="C36" s="62"/>
      <c r="D36" s="21"/>
      <c r="E36" s="245" t="s">
        <v>422</v>
      </c>
    </row>
    <row r="37" spans="1:5" ht="15.95" customHeight="1" x14ac:dyDescent="0.2">
      <c r="A37" s="11" t="s">
        <v>60</v>
      </c>
      <c r="B37" s="61">
        <v>25.8</v>
      </c>
      <c r="C37" s="62">
        <v>74.2</v>
      </c>
      <c r="D37" s="21">
        <v>100</v>
      </c>
      <c r="E37" s="40" t="s">
        <v>65</v>
      </c>
    </row>
    <row r="38" spans="1:5" ht="15.95" customHeight="1" x14ac:dyDescent="0.2">
      <c r="A38" s="11" t="s">
        <v>295</v>
      </c>
      <c r="B38" s="61">
        <v>31.1</v>
      </c>
      <c r="C38" s="62">
        <v>68.900000000000006</v>
      </c>
      <c r="D38" s="21">
        <v>100</v>
      </c>
      <c r="E38" s="40" t="s">
        <v>61</v>
      </c>
    </row>
    <row r="39" spans="1:5" ht="15.95" customHeight="1" x14ac:dyDescent="0.2">
      <c r="A39" s="11" t="s">
        <v>296</v>
      </c>
      <c r="B39" s="61">
        <v>34.9</v>
      </c>
      <c r="C39" s="62">
        <v>65.099999999999994</v>
      </c>
      <c r="D39" s="21">
        <v>100</v>
      </c>
      <c r="E39" s="40" t="s">
        <v>62</v>
      </c>
    </row>
    <row r="40" spans="1:5" ht="15.95" customHeight="1" x14ac:dyDescent="0.2">
      <c r="A40" s="11" t="s">
        <v>297</v>
      </c>
      <c r="B40" s="61">
        <v>32.299999999999997</v>
      </c>
      <c r="C40" s="62">
        <v>67.7</v>
      </c>
      <c r="D40" s="21">
        <v>100</v>
      </c>
      <c r="E40" s="40" t="s">
        <v>63</v>
      </c>
    </row>
    <row r="41" spans="1:5" ht="15.95" customHeight="1" x14ac:dyDescent="0.2">
      <c r="A41" s="119" t="s">
        <v>64</v>
      </c>
      <c r="B41" s="61">
        <v>41</v>
      </c>
      <c r="C41" s="62">
        <v>59</v>
      </c>
      <c r="D41" s="21">
        <v>100</v>
      </c>
      <c r="E41" s="40" t="s">
        <v>66</v>
      </c>
    </row>
    <row r="42" spans="1:5" ht="40.5" x14ac:dyDescent="0.2">
      <c r="A42" s="12" t="s">
        <v>411</v>
      </c>
      <c r="B42" s="61"/>
      <c r="C42" s="62"/>
      <c r="D42" s="21"/>
      <c r="E42" s="245" t="s">
        <v>423</v>
      </c>
    </row>
    <row r="43" spans="1:5" ht="15.95" customHeight="1" x14ac:dyDescent="0.2">
      <c r="A43" s="13" t="s">
        <v>352</v>
      </c>
      <c r="B43" s="61">
        <v>25.6</v>
      </c>
      <c r="C43" s="62">
        <v>74.400000000000006</v>
      </c>
      <c r="D43" s="21">
        <v>100</v>
      </c>
      <c r="E43" s="40" t="s">
        <v>353</v>
      </c>
    </row>
    <row r="44" spans="1:5" ht="15.95" customHeight="1" x14ac:dyDescent="0.2">
      <c r="A44" s="14" t="s">
        <v>52</v>
      </c>
      <c r="B44" s="63">
        <v>35.4</v>
      </c>
      <c r="C44" s="64">
        <v>64.599999999999994</v>
      </c>
      <c r="D44" s="22">
        <v>100</v>
      </c>
      <c r="E44" s="41" t="s">
        <v>298</v>
      </c>
    </row>
    <row r="52" spans="1:5" ht="15" thickBot="1" x14ac:dyDescent="0.25"/>
    <row r="53" spans="1:5" ht="15" customHeight="1" thickTop="1" x14ac:dyDescent="0.2">
      <c r="A53" s="307" t="s">
        <v>358</v>
      </c>
      <c r="B53" s="308"/>
      <c r="C53" s="313" t="s">
        <v>362</v>
      </c>
      <c r="D53" s="314"/>
      <c r="E53" s="318" t="s">
        <v>358</v>
      </c>
    </row>
    <row r="54" spans="1:5" x14ac:dyDescent="0.2">
      <c r="A54" s="309"/>
      <c r="B54" s="310"/>
      <c r="C54" s="167" t="s">
        <v>212</v>
      </c>
      <c r="D54" s="168" t="s">
        <v>214</v>
      </c>
      <c r="E54" s="319"/>
    </row>
    <row r="55" spans="1:5" ht="15" thickBot="1" x14ac:dyDescent="0.25">
      <c r="A55" s="311"/>
      <c r="B55" s="312"/>
      <c r="C55" s="169" t="s">
        <v>357</v>
      </c>
      <c r="D55" s="170" t="s">
        <v>357</v>
      </c>
      <c r="E55" s="320"/>
    </row>
    <row r="56" spans="1:5" ht="15" thickTop="1" x14ac:dyDescent="0.2">
      <c r="A56" s="315" t="s">
        <v>350</v>
      </c>
      <c r="B56" s="249" t="s">
        <v>212</v>
      </c>
      <c r="C56" s="250">
        <v>0.48</v>
      </c>
      <c r="D56" s="171">
        <v>0</v>
      </c>
      <c r="E56" s="304" t="s">
        <v>350</v>
      </c>
    </row>
    <row r="57" spans="1:5" x14ac:dyDescent="0.2">
      <c r="A57" s="316"/>
      <c r="B57" s="251" t="s">
        <v>213</v>
      </c>
      <c r="C57" s="252">
        <v>0.4</v>
      </c>
      <c r="D57" s="172">
        <v>0</v>
      </c>
      <c r="E57" s="305"/>
    </row>
    <row r="58" spans="1:5" x14ac:dyDescent="0.2">
      <c r="A58" s="316" t="s">
        <v>351</v>
      </c>
      <c r="B58" s="251" t="s">
        <v>352</v>
      </c>
      <c r="C58" s="252">
        <v>0.26</v>
      </c>
      <c r="D58" s="172">
        <v>0</v>
      </c>
      <c r="E58" s="305" t="s">
        <v>351</v>
      </c>
    </row>
    <row r="59" spans="1:5" ht="15" thickBot="1" x14ac:dyDescent="0.25">
      <c r="A59" s="317"/>
      <c r="B59" s="253" t="s">
        <v>52</v>
      </c>
      <c r="C59" s="254">
        <v>0.35</v>
      </c>
      <c r="D59" s="173">
        <v>0</v>
      </c>
      <c r="E59" s="306"/>
    </row>
    <row r="60" spans="1:5" ht="15" thickTop="1" x14ac:dyDescent="0.2"/>
  </sheetData>
  <mergeCells count="12">
    <mergeCell ref="C4:D4"/>
    <mergeCell ref="A1:E1"/>
    <mergeCell ref="A2:E2"/>
    <mergeCell ref="A4:A6"/>
    <mergeCell ref="E4:E6"/>
    <mergeCell ref="E56:E57"/>
    <mergeCell ref="E58:E59"/>
    <mergeCell ref="A53:B55"/>
    <mergeCell ref="C53:D53"/>
    <mergeCell ref="A56:A57"/>
    <mergeCell ref="A58:A59"/>
    <mergeCell ref="E53:E55"/>
  </mergeCells>
  <printOptions horizontalCentered="1"/>
  <pageMargins left="0.39370078740157483" right="0.39370078740157483" top="0.78740157480314965" bottom="0.59055118110236227" header="0.39370078740157483" footer="0.39370078740157483"/>
  <pageSetup paperSize="9" scale="98" firstPageNumber="43" orientation="portrait"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G44"/>
  <sheetViews>
    <sheetView rightToLeft="1" view="pageBreakPreview" topLeftCell="A39" zoomScale="110" zoomScaleNormal="100" zoomScaleSheetLayoutView="110" workbookViewId="0">
      <selection activeCell="H39" sqref="H1:L1048576"/>
    </sheetView>
  </sheetViews>
  <sheetFormatPr defaultColWidth="9.125" defaultRowHeight="14.25" x14ac:dyDescent="0.2"/>
  <cols>
    <col min="1" max="1" width="15.875" style="1" customWidth="1"/>
    <col min="2" max="3" width="11.375" style="1" customWidth="1"/>
    <col min="4" max="4" width="10.125" style="1" customWidth="1"/>
    <col min="5" max="5" width="11.375" style="1" customWidth="1"/>
    <col min="6" max="6" width="7.625" style="1" customWidth="1"/>
    <col min="7" max="7" width="19.125" style="1" customWidth="1"/>
    <col min="8" max="16384" width="9.125" style="1"/>
  </cols>
  <sheetData>
    <row r="1" spans="1:7" ht="46.5" customHeight="1" x14ac:dyDescent="0.2">
      <c r="A1" s="255" t="s">
        <v>323</v>
      </c>
      <c r="B1" s="255"/>
      <c r="C1" s="255"/>
      <c r="D1" s="255"/>
      <c r="E1" s="255"/>
      <c r="F1" s="255"/>
      <c r="G1" s="255"/>
    </row>
    <row r="2" spans="1:7" ht="47.25" customHeight="1" x14ac:dyDescent="0.2">
      <c r="A2" s="256" t="s">
        <v>397</v>
      </c>
      <c r="B2" s="256"/>
      <c r="C2" s="256"/>
      <c r="D2" s="256"/>
      <c r="E2" s="256"/>
      <c r="F2" s="256"/>
      <c r="G2" s="256"/>
    </row>
    <row r="3" spans="1:7" ht="6" customHeight="1" x14ac:dyDescent="0.2"/>
    <row r="4" spans="1:7" ht="27" customHeight="1" x14ac:dyDescent="0.2">
      <c r="A4" s="276" t="s">
        <v>331</v>
      </c>
      <c r="B4" s="271" t="s">
        <v>249</v>
      </c>
      <c r="C4" s="266"/>
      <c r="D4" s="263" t="s">
        <v>248</v>
      </c>
      <c r="E4" s="263"/>
      <c r="F4" s="264"/>
      <c r="G4" s="260" t="s">
        <v>71</v>
      </c>
    </row>
    <row r="5" spans="1:7" ht="18" customHeight="1" x14ac:dyDescent="0.2">
      <c r="A5" s="258"/>
      <c r="B5" s="55" t="s">
        <v>217</v>
      </c>
      <c r="C5" s="55" t="s">
        <v>218</v>
      </c>
      <c r="D5" s="55" t="s">
        <v>219</v>
      </c>
      <c r="E5" s="55" t="s">
        <v>220</v>
      </c>
      <c r="F5" s="92" t="s">
        <v>0</v>
      </c>
      <c r="G5" s="261"/>
    </row>
    <row r="6" spans="1:7" ht="24" x14ac:dyDescent="0.2">
      <c r="A6" s="259"/>
      <c r="B6" s="6" t="s">
        <v>221</v>
      </c>
      <c r="C6" s="6" t="s">
        <v>222</v>
      </c>
      <c r="D6" s="6" t="s">
        <v>223</v>
      </c>
      <c r="E6" s="6" t="s">
        <v>224</v>
      </c>
      <c r="F6" s="9" t="s">
        <v>1</v>
      </c>
      <c r="G6" s="262"/>
    </row>
    <row r="7" spans="1:7" ht="15.6" customHeight="1" x14ac:dyDescent="0.2">
      <c r="A7" s="96" t="s">
        <v>32</v>
      </c>
      <c r="B7" s="19">
        <v>63.3</v>
      </c>
      <c r="C7" s="19">
        <v>20.5</v>
      </c>
      <c r="D7" s="19">
        <v>6.7</v>
      </c>
      <c r="E7" s="19">
        <v>9.5</v>
      </c>
      <c r="F7" s="10">
        <v>100</v>
      </c>
      <c r="G7" s="97" t="s">
        <v>33</v>
      </c>
    </row>
    <row r="8" spans="1:7" ht="15.6" customHeight="1" x14ac:dyDescent="0.2">
      <c r="A8" s="16" t="s">
        <v>29</v>
      </c>
      <c r="B8" s="19">
        <v>61.8</v>
      </c>
      <c r="C8" s="19">
        <v>21.6</v>
      </c>
      <c r="D8" s="19">
        <v>7.6</v>
      </c>
      <c r="E8" s="19">
        <v>9</v>
      </c>
      <c r="F8" s="10">
        <v>100</v>
      </c>
      <c r="G8" s="37" t="s">
        <v>28</v>
      </c>
    </row>
    <row r="9" spans="1:7" ht="15.6" customHeight="1" x14ac:dyDescent="0.2">
      <c r="A9" s="11" t="s">
        <v>2</v>
      </c>
      <c r="B9" s="20">
        <v>61.3</v>
      </c>
      <c r="C9" s="20">
        <v>21</v>
      </c>
      <c r="D9" s="20">
        <v>6.2</v>
      </c>
      <c r="E9" s="20">
        <v>11.5</v>
      </c>
      <c r="F9" s="10">
        <v>100</v>
      </c>
      <c r="G9" s="35" t="s">
        <v>3</v>
      </c>
    </row>
    <row r="10" spans="1:7" ht="15.6" customHeight="1" x14ac:dyDescent="0.2">
      <c r="A10" s="11" t="s">
        <v>41</v>
      </c>
      <c r="B10" s="20">
        <v>76.3</v>
      </c>
      <c r="C10" s="20">
        <v>21.2</v>
      </c>
      <c r="D10" s="20">
        <v>1.4</v>
      </c>
      <c r="E10" s="20">
        <v>1.1000000000000001</v>
      </c>
      <c r="F10" s="10">
        <v>100</v>
      </c>
      <c r="G10" s="35" t="s">
        <v>40</v>
      </c>
    </row>
    <row r="11" spans="1:7" ht="15.6" customHeight="1" x14ac:dyDescent="0.2">
      <c r="A11" s="11" t="s">
        <v>4</v>
      </c>
      <c r="B11" s="20">
        <v>82.3</v>
      </c>
      <c r="C11" s="20">
        <v>13</v>
      </c>
      <c r="D11" s="20">
        <v>2.1</v>
      </c>
      <c r="E11" s="20">
        <v>2.6</v>
      </c>
      <c r="F11" s="10">
        <v>100</v>
      </c>
      <c r="G11" s="35" t="s">
        <v>5</v>
      </c>
    </row>
    <row r="12" spans="1:7" ht="15.6" customHeight="1" x14ac:dyDescent="0.2">
      <c r="A12" s="11" t="s">
        <v>6</v>
      </c>
      <c r="B12" s="20">
        <v>65.8</v>
      </c>
      <c r="C12" s="20">
        <v>20.9</v>
      </c>
      <c r="D12" s="20">
        <v>4.7</v>
      </c>
      <c r="E12" s="20">
        <v>8.6</v>
      </c>
      <c r="F12" s="10">
        <v>100</v>
      </c>
      <c r="G12" s="35" t="s">
        <v>7</v>
      </c>
    </row>
    <row r="13" spans="1:7" ht="15.6" customHeight="1" x14ac:dyDescent="0.2">
      <c r="A13" s="11" t="s">
        <v>8</v>
      </c>
      <c r="B13" s="20">
        <v>58.6</v>
      </c>
      <c r="C13" s="20">
        <v>23.6</v>
      </c>
      <c r="D13" s="20">
        <v>17.5</v>
      </c>
      <c r="E13" s="20">
        <v>0.3</v>
      </c>
      <c r="F13" s="10">
        <v>100</v>
      </c>
      <c r="G13" s="35" t="s">
        <v>9</v>
      </c>
    </row>
    <row r="14" spans="1:7" ht="15.6" customHeight="1" x14ac:dyDescent="0.2">
      <c r="A14" s="11" t="s">
        <v>10</v>
      </c>
      <c r="B14" s="20">
        <v>53.4</v>
      </c>
      <c r="C14" s="20">
        <v>40.4</v>
      </c>
      <c r="D14" s="20">
        <v>2.8</v>
      </c>
      <c r="E14" s="20">
        <v>3.4</v>
      </c>
      <c r="F14" s="10">
        <v>100</v>
      </c>
      <c r="G14" s="35" t="s">
        <v>11</v>
      </c>
    </row>
    <row r="15" spans="1:7" ht="15.6" customHeight="1" x14ac:dyDescent="0.2">
      <c r="A15" s="11" t="s">
        <v>12</v>
      </c>
      <c r="B15" s="20">
        <v>55.6</v>
      </c>
      <c r="C15" s="20">
        <v>24.5</v>
      </c>
      <c r="D15" s="20">
        <v>5.0999999999999996</v>
      </c>
      <c r="E15" s="20">
        <v>14.8</v>
      </c>
      <c r="F15" s="10">
        <v>100</v>
      </c>
      <c r="G15" s="35" t="s">
        <v>67</v>
      </c>
    </row>
    <row r="16" spans="1:7" ht="15.6" customHeight="1" x14ac:dyDescent="0.2">
      <c r="A16" s="11" t="s">
        <v>13</v>
      </c>
      <c r="B16" s="20">
        <v>60.8</v>
      </c>
      <c r="C16" s="20">
        <v>22.2</v>
      </c>
      <c r="D16" s="20">
        <v>10.4</v>
      </c>
      <c r="E16" s="20">
        <v>6.6</v>
      </c>
      <c r="F16" s="10">
        <v>100</v>
      </c>
      <c r="G16" s="35" t="s">
        <v>42</v>
      </c>
    </row>
    <row r="17" spans="1:7" ht="15.6" customHeight="1" x14ac:dyDescent="0.2">
      <c r="A17" s="11" t="s">
        <v>14</v>
      </c>
      <c r="B17" s="20">
        <v>50.8</v>
      </c>
      <c r="C17" s="20">
        <v>32.299999999999997</v>
      </c>
      <c r="D17" s="20">
        <v>10.1</v>
      </c>
      <c r="E17" s="20">
        <v>6.8</v>
      </c>
      <c r="F17" s="10">
        <v>100</v>
      </c>
      <c r="G17" s="35" t="s">
        <v>38</v>
      </c>
    </row>
    <row r="18" spans="1:7" ht="15.6" customHeight="1" x14ac:dyDescent="0.2">
      <c r="A18" s="11" t="s">
        <v>15</v>
      </c>
      <c r="B18" s="20">
        <v>77.900000000000006</v>
      </c>
      <c r="C18" s="20">
        <v>9.5</v>
      </c>
      <c r="D18" s="20">
        <v>6.4</v>
      </c>
      <c r="E18" s="20">
        <v>6.2</v>
      </c>
      <c r="F18" s="10">
        <v>100</v>
      </c>
      <c r="G18" s="35" t="s">
        <v>39</v>
      </c>
    </row>
    <row r="19" spans="1:7" ht="15.6" customHeight="1" x14ac:dyDescent="0.2">
      <c r="A19" s="11" t="s">
        <v>16</v>
      </c>
      <c r="B19" s="20">
        <v>63.4</v>
      </c>
      <c r="C19" s="20">
        <v>14.9</v>
      </c>
      <c r="D19" s="20">
        <v>10.9</v>
      </c>
      <c r="E19" s="20">
        <v>10.8</v>
      </c>
      <c r="F19" s="10">
        <v>100</v>
      </c>
      <c r="G19" s="35" t="s">
        <v>17</v>
      </c>
    </row>
    <row r="20" spans="1:7" ht="15.6" customHeight="1" x14ac:dyDescent="0.2">
      <c r="A20" s="16" t="s">
        <v>30</v>
      </c>
      <c r="B20" s="19">
        <v>68.2</v>
      </c>
      <c r="C20" s="19">
        <v>16.899999999999999</v>
      </c>
      <c r="D20" s="19">
        <v>3.9</v>
      </c>
      <c r="E20" s="19">
        <v>11</v>
      </c>
      <c r="F20" s="10">
        <v>100</v>
      </c>
      <c r="G20" s="37" t="s">
        <v>31</v>
      </c>
    </row>
    <row r="21" spans="1:7" ht="15.6" customHeight="1" x14ac:dyDescent="0.2">
      <c r="A21" s="11" t="s">
        <v>18</v>
      </c>
      <c r="B21" s="20">
        <v>75.2</v>
      </c>
      <c r="C21" s="20">
        <v>15.9</v>
      </c>
      <c r="D21" s="20">
        <v>2.7</v>
      </c>
      <c r="E21" s="20">
        <v>6.2</v>
      </c>
      <c r="F21" s="10">
        <v>100</v>
      </c>
      <c r="G21" s="35" t="s">
        <v>19</v>
      </c>
    </row>
    <row r="22" spans="1:7" ht="15.6" customHeight="1" x14ac:dyDescent="0.2">
      <c r="A22" s="11" t="s">
        <v>20</v>
      </c>
      <c r="B22" s="20">
        <v>58.2</v>
      </c>
      <c r="C22" s="20">
        <v>15.9</v>
      </c>
      <c r="D22" s="20">
        <v>5.9</v>
      </c>
      <c r="E22" s="20">
        <v>20</v>
      </c>
      <c r="F22" s="10">
        <v>100</v>
      </c>
      <c r="G22" s="35" t="s">
        <v>21</v>
      </c>
    </row>
    <row r="23" spans="1:7" ht="15.6" customHeight="1" x14ac:dyDescent="0.2">
      <c r="A23" s="11" t="s">
        <v>22</v>
      </c>
      <c r="B23" s="20">
        <v>87.5</v>
      </c>
      <c r="C23" s="20">
        <v>11.9</v>
      </c>
      <c r="D23" s="20">
        <v>0</v>
      </c>
      <c r="E23" s="20">
        <v>0.6</v>
      </c>
      <c r="F23" s="10">
        <v>100</v>
      </c>
      <c r="G23" s="35" t="s">
        <v>43</v>
      </c>
    </row>
    <row r="24" spans="1:7" ht="15.6" customHeight="1" x14ac:dyDescent="0.2">
      <c r="A24" s="11" t="s">
        <v>23</v>
      </c>
      <c r="B24" s="20">
        <v>65.099999999999994</v>
      </c>
      <c r="C24" s="20">
        <v>19.5</v>
      </c>
      <c r="D24" s="20">
        <v>5</v>
      </c>
      <c r="E24" s="20">
        <v>10.4</v>
      </c>
      <c r="F24" s="10">
        <v>100</v>
      </c>
      <c r="G24" s="35" t="s">
        <v>24</v>
      </c>
    </row>
    <row r="25" spans="1:7" s="2" customFormat="1" ht="15.6" customHeight="1" x14ac:dyDescent="0.2">
      <c r="A25" s="11" t="s">
        <v>25</v>
      </c>
      <c r="B25" s="20">
        <v>47.4</v>
      </c>
      <c r="C25" s="20">
        <v>50.3</v>
      </c>
      <c r="D25" s="20">
        <v>0</v>
      </c>
      <c r="E25" s="20">
        <v>2.2999999999999998</v>
      </c>
      <c r="F25" s="10">
        <v>100</v>
      </c>
      <c r="G25" s="35" t="s">
        <v>26</v>
      </c>
    </row>
    <row r="26" spans="1:7" s="2" customFormat="1" ht="15.6" customHeight="1" x14ac:dyDescent="0.2">
      <c r="A26" s="16" t="s">
        <v>45</v>
      </c>
      <c r="B26" s="20"/>
      <c r="C26" s="20"/>
      <c r="D26" s="20"/>
      <c r="E26" s="20"/>
      <c r="F26" s="10"/>
      <c r="G26" s="38" t="s">
        <v>46</v>
      </c>
    </row>
    <row r="27" spans="1:7" ht="15.6" customHeight="1" x14ac:dyDescent="0.2">
      <c r="A27" s="11" t="s">
        <v>55</v>
      </c>
      <c r="B27" s="20">
        <v>63.9</v>
      </c>
      <c r="C27" s="20">
        <v>19.100000000000001</v>
      </c>
      <c r="D27" s="20">
        <v>6.6</v>
      </c>
      <c r="E27" s="20">
        <v>10.4</v>
      </c>
      <c r="F27" s="10">
        <v>100</v>
      </c>
      <c r="G27" s="35" t="s">
        <v>47</v>
      </c>
    </row>
    <row r="28" spans="1:7" ht="15.6" customHeight="1" x14ac:dyDescent="0.2">
      <c r="A28" s="11" t="s">
        <v>48</v>
      </c>
      <c r="B28" s="20">
        <v>57.7</v>
      </c>
      <c r="C28" s="20">
        <v>27</v>
      </c>
      <c r="D28" s="20">
        <v>7.3</v>
      </c>
      <c r="E28" s="20">
        <v>8</v>
      </c>
      <c r="F28" s="10">
        <v>100</v>
      </c>
      <c r="G28" s="35" t="s">
        <v>49</v>
      </c>
    </row>
    <row r="29" spans="1:7" ht="15.6" customHeight="1" x14ac:dyDescent="0.2">
      <c r="A29" s="11" t="s">
        <v>50</v>
      </c>
      <c r="B29" s="20">
        <v>71.7</v>
      </c>
      <c r="C29" s="20">
        <v>18.600000000000001</v>
      </c>
      <c r="D29" s="20">
        <v>6.3</v>
      </c>
      <c r="E29" s="20">
        <v>3.4</v>
      </c>
      <c r="F29" s="10">
        <v>100</v>
      </c>
      <c r="G29" s="35" t="s">
        <v>51</v>
      </c>
    </row>
    <row r="30" spans="1:7" ht="15.6" customHeight="1" x14ac:dyDescent="0.2">
      <c r="A30" s="17" t="s">
        <v>57</v>
      </c>
      <c r="B30" s="20"/>
      <c r="C30" s="20"/>
      <c r="D30" s="20"/>
      <c r="E30" s="20"/>
      <c r="F30" s="10"/>
      <c r="G30" s="105" t="s">
        <v>56</v>
      </c>
    </row>
    <row r="31" spans="1:7" ht="15.6" customHeight="1" x14ac:dyDescent="0.2">
      <c r="A31" s="11" t="s">
        <v>291</v>
      </c>
      <c r="B31" s="20">
        <v>31.6</v>
      </c>
      <c r="C31" s="20">
        <v>49.3</v>
      </c>
      <c r="D31" s="20">
        <v>16.399999999999999</v>
      </c>
      <c r="E31" s="20">
        <v>2.7</v>
      </c>
      <c r="F31" s="10">
        <v>100</v>
      </c>
      <c r="G31" s="35" t="s">
        <v>293</v>
      </c>
    </row>
    <row r="32" spans="1:7" s="2" customFormat="1" ht="15.6" customHeight="1" x14ac:dyDescent="0.2">
      <c r="A32" s="200" t="s">
        <v>292</v>
      </c>
      <c r="B32" s="24">
        <v>62.4</v>
      </c>
      <c r="C32" s="24">
        <v>21</v>
      </c>
      <c r="D32" s="24">
        <v>7.5</v>
      </c>
      <c r="E32" s="24">
        <v>9.1</v>
      </c>
      <c r="F32" s="73">
        <v>100</v>
      </c>
      <c r="G32" s="208" t="s">
        <v>294</v>
      </c>
    </row>
    <row r="33" spans="1:7" s="2" customFormat="1" ht="24" x14ac:dyDescent="0.2">
      <c r="A33" s="209" t="s">
        <v>409</v>
      </c>
      <c r="B33" s="210"/>
      <c r="E33" s="211"/>
      <c r="F33" s="212"/>
      <c r="G33" s="245" t="s">
        <v>421</v>
      </c>
    </row>
    <row r="34" spans="1:7" ht="15.6" customHeight="1" x14ac:dyDescent="0.2">
      <c r="A34" s="11" t="s">
        <v>34</v>
      </c>
      <c r="B34" s="23">
        <v>63.8</v>
      </c>
      <c r="C34" s="24">
        <v>20</v>
      </c>
      <c r="D34" s="24">
        <v>7</v>
      </c>
      <c r="E34" s="24">
        <v>9.1999999999999993</v>
      </c>
      <c r="F34" s="21">
        <v>100</v>
      </c>
      <c r="G34" s="40" t="s">
        <v>36</v>
      </c>
    </row>
    <row r="35" spans="1:7" ht="15.6" customHeight="1" x14ac:dyDescent="0.2">
      <c r="A35" s="11" t="s">
        <v>35</v>
      </c>
      <c r="B35" s="23">
        <v>56.1</v>
      </c>
      <c r="C35" s="24">
        <v>26</v>
      </c>
      <c r="D35" s="24">
        <v>4.0999999999999996</v>
      </c>
      <c r="E35" s="24">
        <v>13.8</v>
      </c>
      <c r="F35" s="21">
        <v>100</v>
      </c>
      <c r="G35" s="40" t="s">
        <v>37</v>
      </c>
    </row>
    <row r="36" spans="1:7" ht="24" x14ac:dyDescent="0.2">
      <c r="A36" s="12" t="s">
        <v>410</v>
      </c>
      <c r="B36" s="23"/>
      <c r="C36" s="24"/>
      <c r="D36" s="24"/>
      <c r="E36" s="24"/>
      <c r="F36" s="21"/>
      <c r="G36" s="245" t="s">
        <v>422</v>
      </c>
    </row>
    <row r="37" spans="1:7" ht="15.6" customHeight="1" x14ac:dyDescent="0.2">
      <c r="A37" s="11" t="s">
        <v>60</v>
      </c>
      <c r="B37" s="23">
        <v>68.599999999999994</v>
      </c>
      <c r="C37" s="24">
        <v>19</v>
      </c>
      <c r="D37" s="24">
        <v>4.0999999999999996</v>
      </c>
      <c r="E37" s="24">
        <v>8.3000000000000007</v>
      </c>
      <c r="F37" s="21">
        <v>100</v>
      </c>
      <c r="G37" s="40" t="s">
        <v>65</v>
      </c>
    </row>
    <row r="38" spans="1:7" ht="15.6" customHeight="1" x14ac:dyDescent="0.2">
      <c r="A38" s="11" t="s">
        <v>295</v>
      </c>
      <c r="B38" s="23">
        <v>62.7</v>
      </c>
      <c r="C38" s="24">
        <v>22.6</v>
      </c>
      <c r="D38" s="24">
        <v>7.6</v>
      </c>
      <c r="E38" s="24">
        <v>7.1</v>
      </c>
      <c r="F38" s="21">
        <v>100</v>
      </c>
      <c r="G38" s="40" t="s">
        <v>61</v>
      </c>
    </row>
    <row r="39" spans="1:7" ht="15.6" customHeight="1" x14ac:dyDescent="0.2">
      <c r="A39" s="11" t="s">
        <v>296</v>
      </c>
      <c r="B39" s="23">
        <v>60.1</v>
      </c>
      <c r="C39" s="24">
        <v>21.3</v>
      </c>
      <c r="D39" s="24">
        <v>7.6</v>
      </c>
      <c r="E39" s="24">
        <v>11</v>
      </c>
      <c r="F39" s="21">
        <v>100</v>
      </c>
      <c r="G39" s="40" t="s">
        <v>62</v>
      </c>
    </row>
    <row r="40" spans="1:7" ht="15.6" customHeight="1" x14ac:dyDescent="0.2">
      <c r="A40" s="11" t="s">
        <v>297</v>
      </c>
      <c r="B40" s="23">
        <v>64.5</v>
      </c>
      <c r="C40" s="24">
        <v>17</v>
      </c>
      <c r="D40" s="24">
        <v>5.7</v>
      </c>
      <c r="E40" s="24">
        <v>12.8</v>
      </c>
      <c r="F40" s="21">
        <v>100</v>
      </c>
      <c r="G40" s="40" t="s">
        <v>63</v>
      </c>
    </row>
    <row r="41" spans="1:7" ht="15.6" customHeight="1" x14ac:dyDescent="0.2">
      <c r="A41" s="119" t="s">
        <v>64</v>
      </c>
      <c r="B41" s="23">
        <v>58.3</v>
      </c>
      <c r="C41" s="24">
        <v>19.8</v>
      </c>
      <c r="D41" s="24">
        <v>8.8000000000000007</v>
      </c>
      <c r="E41" s="24">
        <v>13.1</v>
      </c>
      <c r="F41" s="21">
        <v>100</v>
      </c>
      <c r="G41" s="40" t="s">
        <v>66</v>
      </c>
    </row>
    <row r="42" spans="1:7" ht="40.5" x14ac:dyDescent="0.2">
      <c r="A42" s="12" t="s">
        <v>411</v>
      </c>
      <c r="B42" s="23"/>
      <c r="C42" s="24"/>
      <c r="D42" s="24"/>
      <c r="E42" s="24"/>
      <c r="F42" s="21"/>
      <c r="G42" s="245" t="s">
        <v>423</v>
      </c>
    </row>
    <row r="43" spans="1:7" ht="15.6" customHeight="1" x14ac:dyDescent="0.2">
      <c r="A43" s="13" t="s">
        <v>352</v>
      </c>
      <c r="B43" s="23">
        <v>64.2</v>
      </c>
      <c r="C43" s="24">
        <v>19.399999999999999</v>
      </c>
      <c r="D43" s="24">
        <v>6.1</v>
      </c>
      <c r="E43" s="24">
        <v>10.3</v>
      </c>
      <c r="F43" s="21">
        <v>100</v>
      </c>
      <c r="G43" s="40" t="s">
        <v>353</v>
      </c>
    </row>
    <row r="44" spans="1:7" ht="15.6" customHeight="1" x14ac:dyDescent="0.2">
      <c r="A44" s="14" t="s">
        <v>52</v>
      </c>
      <c r="B44" s="25">
        <v>62.7</v>
      </c>
      <c r="C44" s="26">
        <v>21</v>
      </c>
      <c r="D44" s="26">
        <v>7.1</v>
      </c>
      <c r="E44" s="26">
        <v>9.1999999999999993</v>
      </c>
      <c r="F44" s="22">
        <v>100</v>
      </c>
      <c r="G44" s="41" t="s">
        <v>298</v>
      </c>
    </row>
  </sheetData>
  <mergeCells count="6">
    <mergeCell ref="A1:G1"/>
    <mergeCell ref="A2:G2"/>
    <mergeCell ref="A4:A6"/>
    <mergeCell ref="B4:C4"/>
    <mergeCell ref="D4:F4"/>
    <mergeCell ref="G4:G6"/>
  </mergeCells>
  <printOptions horizontalCentered="1"/>
  <pageMargins left="0.39370078740157483" right="0.39370078740157483" top="0.78740157480314965" bottom="0.59055118110236227" header="0.39370078740157483" footer="0.39370078740157483"/>
  <pageSetup paperSize="9" scale="96" firstPageNumber="43" orientation="portrait"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E45"/>
  <sheetViews>
    <sheetView rightToLeft="1" view="pageBreakPreview" topLeftCell="A31" zoomScale="110" zoomScaleNormal="100" zoomScaleSheetLayoutView="110" workbookViewId="0">
      <selection activeCell="F1" sqref="F1:L1048576"/>
    </sheetView>
  </sheetViews>
  <sheetFormatPr defaultColWidth="9.125" defaultRowHeight="14.25" x14ac:dyDescent="0.2"/>
  <cols>
    <col min="1" max="1" width="23.375" style="1" customWidth="1"/>
    <col min="2" max="4" width="13.125" style="1" customWidth="1"/>
    <col min="5" max="5" width="27" style="1" customWidth="1"/>
    <col min="6" max="16384" width="9.125" style="1"/>
  </cols>
  <sheetData>
    <row r="1" spans="1:5" ht="45" customHeight="1" x14ac:dyDescent="0.2">
      <c r="A1" s="255" t="s">
        <v>324</v>
      </c>
      <c r="B1" s="255"/>
      <c r="C1" s="255"/>
      <c r="D1" s="255"/>
      <c r="E1" s="255"/>
    </row>
    <row r="2" spans="1:5" ht="51.75" customHeight="1" x14ac:dyDescent="0.2">
      <c r="A2" s="256" t="s">
        <v>398</v>
      </c>
      <c r="B2" s="256"/>
      <c r="C2" s="256"/>
      <c r="D2" s="256"/>
      <c r="E2" s="256"/>
    </row>
    <row r="3" spans="1:5" ht="6" customHeight="1" x14ac:dyDescent="0.2"/>
    <row r="4" spans="1:5" ht="18" customHeight="1" x14ac:dyDescent="0.2">
      <c r="A4" s="321" t="s">
        <v>331</v>
      </c>
      <c r="B4" s="327" t="s">
        <v>312</v>
      </c>
      <c r="C4" s="328"/>
      <c r="D4" s="329"/>
      <c r="E4" s="260" t="s">
        <v>71</v>
      </c>
    </row>
    <row r="5" spans="1:5" ht="18" customHeight="1" x14ac:dyDescent="0.2">
      <c r="A5" s="322"/>
      <c r="B5" s="324" t="s">
        <v>329</v>
      </c>
      <c r="C5" s="325"/>
      <c r="D5" s="326"/>
      <c r="E5" s="323"/>
    </row>
    <row r="6" spans="1:5" ht="15" customHeight="1" x14ac:dyDescent="0.2">
      <c r="A6" s="258"/>
      <c r="B6" s="55" t="s">
        <v>212</v>
      </c>
      <c r="C6" s="55" t="s">
        <v>213</v>
      </c>
      <c r="D6" s="92" t="s">
        <v>0</v>
      </c>
      <c r="E6" s="261"/>
    </row>
    <row r="7" spans="1:5" ht="15" customHeight="1" x14ac:dyDescent="0.2">
      <c r="A7" s="259"/>
      <c r="B7" s="6" t="s">
        <v>215</v>
      </c>
      <c r="C7" s="6" t="s">
        <v>216</v>
      </c>
      <c r="D7" s="9" t="s">
        <v>1</v>
      </c>
      <c r="E7" s="262"/>
    </row>
    <row r="8" spans="1:5" ht="15" customHeight="1" x14ac:dyDescent="0.2">
      <c r="A8" s="96" t="s">
        <v>32</v>
      </c>
      <c r="B8" s="19">
        <v>24.7</v>
      </c>
      <c r="C8" s="19">
        <v>75.3</v>
      </c>
      <c r="D8" s="10">
        <v>100</v>
      </c>
      <c r="E8" s="97" t="s">
        <v>33</v>
      </c>
    </row>
    <row r="9" spans="1:5" ht="15" customHeight="1" x14ac:dyDescent="0.2">
      <c r="A9" s="16" t="s">
        <v>29</v>
      </c>
      <c r="B9" s="19">
        <v>28.2</v>
      </c>
      <c r="C9" s="19">
        <v>71.8</v>
      </c>
      <c r="D9" s="10">
        <v>100</v>
      </c>
      <c r="E9" s="37" t="s">
        <v>28</v>
      </c>
    </row>
    <row r="10" spans="1:5" ht="15" customHeight="1" x14ac:dyDescent="0.2">
      <c r="A10" s="11" t="s">
        <v>2</v>
      </c>
      <c r="B10" s="20">
        <v>27.3</v>
      </c>
      <c r="C10" s="20">
        <v>72.7</v>
      </c>
      <c r="D10" s="10">
        <v>100</v>
      </c>
      <c r="E10" s="35" t="s">
        <v>3</v>
      </c>
    </row>
    <row r="11" spans="1:5" ht="15" customHeight="1" x14ac:dyDescent="0.2">
      <c r="A11" s="11" t="s">
        <v>41</v>
      </c>
      <c r="B11" s="20">
        <v>78.8</v>
      </c>
      <c r="C11" s="20">
        <v>21.2</v>
      </c>
      <c r="D11" s="10">
        <v>100</v>
      </c>
      <c r="E11" s="35" t="s">
        <v>40</v>
      </c>
    </row>
    <row r="12" spans="1:5" ht="15" customHeight="1" x14ac:dyDescent="0.2">
      <c r="A12" s="11" t="s">
        <v>4</v>
      </c>
      <c r="B12" s="20">
        <v>28.8</v>
      </c>
      <c r="C12" s="20">
        <v>71.2</v>
      </c>
      <c r="D12" s="10">
        <v>100</v>
      </c>
      <c r="E12" s="35" t="s">
        <v>5</v>
      </c>
    </row>
    <row r="13" spans="1:5" ht="15" customHeight="1" x14ac:dyDescent="0.2">
      <c r="A13" s="11" t="s">
        <v>6</v>
      </c>
      <c r="B13" s="20">
        <v>19.5</v>
      </c>
      <c r="C13" s="20">
        <v>80.5</v>
      </c>
      <c r="D13" s="10">
        <v>100</v>
      </c>
      <c r="E13" s="35" t="s">
        <v>7</v>
      </c>
    </row>
    <row r="14" spans="1:5" ht="15" customHeight="1" x14ac:dyDescent="0.2">
      <c r="A14" s="11" t="s">
        <v>8</v>
      </c>
      <c r="B14" s="20">
        <v>34.299999999999997</v>
      </c>
      <c r="C14" s="20">
        <v>65.7</v>
      </c>
      <c r="D14" s="10">
        <v>100</v>
      </c>
      <c r="E14" s="35" t="s">
        <v>9</v>
      </c>
    </row>
    <row r="15" spans="1:5" ht="15" customHeight="1" x14ac:dyDescent="0.2">
      <c r="A15" s="11" t="s">
        <v>10</v>
      </c>
      <c r="B15" s="20">
        <v>48.6</v>
      </c>
      <c r="C15" s="20">
        <v>51.4</v>
      </c>
      <c r="D15" s="10">
        <v>100</v>
      </c>
      <c r="E15" s="35" t="s">
        <v>11</v>
      </c>
    </row>
    <row r="16" spans="1:5" ht="15" customHeight="1" x14ac:dyDescent="0.2">
      <c r="A16" s="11" t="s">
        <v>12</v>
      </c>
      <c r="B16" s="20">
        <v>46</v>
      </c>
      <c r="C16" s="20">
        <v>54</v>
      </c>
      <c r="D16" s="10">
        <v>100</v>
      </c>
      <c r="E16" s="35" t="s">
        <v>67</v>
      </c>
    </row>
    <row r="17" spans="1:5" ht="15" customHeight="1" x14ac:dyDescent="0.2">
      <c r="A17" s="11" t="s">
        <v>13</v>
      </c>
      <c r="B17" s="20">
        <v>44.6</v>
      </c>
      <c r="C17" s="20">
        <v>55.4</v>
      </c>
      <c r="D17" s="10">
        <v>100</v>
      </c>
      <c r="E17" s="35" t="s">
        <v>42</v>
      </c>
    </row>
    <row r="18" spans="1:5" ht="15" customHeight="1" x14ac:dyDescent="0.2">
      <c r="A18" s="11" t="s">
        <v>14</v>
      </c>
      <c r="B18" s="20">
        <v>27.6</v>
      </c>
      <c r="C18" s="20">
        <v>72.400000000000006</v>
      </c>
      <c r="D18" s="10">
        <v>100</v>
      </c>
      <c r="E18" s="35" t="s">
        <v>38</v>
      </c>
    </row>
    <row r="19" spans="1:5" ht="15" customHeight="1" x14ac:dyDescent="0.2">
      <c r="A19" s="11" t="s">
        <v>15</v>
      </c>
      <c r="B19" s="20">
        <v>4.4000000000000004</v>
      </c>
      <c r="C19" s="20">
        <v>95.6</v>
      </c>
      <c r="D19" s="10">
        <v>100</v>
      </c>
      <c r="E19" s="35" t="s">
        <v>39</v>
      </c>
    </row>
    <row r="20" spans="1:5" ht="15" customHeight="1" x14ac:dyDescent="0.2">
      <c r="A20" s="11" t="s">
        <v>16</v>
      </c>
      <c r="B20" s="20">
        <v>25</v>
      </c>
      <c r="C20" s="20">
        <v>75</v>
      </c>
      <c r="D20" s="10">
        <v>100</v>
      </c>
      <c r="E20" s="35" t="s">
        <v>17</v>
      </c>
    </row>
    <row r="21" spans="1:5" ht="15" customHeight="1" x14ac:dyDescent="0.2">
      <c r="A21" s="16" t="s">
        <v>30</v>
      </c>
      <c r="B21" s="19">
        <v>19.7</v>
      </c>
      <c r="C21" s="19">
        <v>80.3</v>
      </c>
      <c r="D21" s="10">
        <v>100</v>
      </c>
      <c r="E21" s="37" t="s">
        <v>31</v>
      </c>
    </row>
    <row r="22" spans="1:5" ht="15" customHeight="1" x14ac:dyDescent="0.2">
      <c r="A22" s="11" t="s">
        <v>18</v>
      </c>
      <c r="B22" s="20">
        <v>27.2</v>
      </c>
      <c r="C22" s="20">
        <v>72.8</v>
      </c>
      <c r="D22" s="10">
        <v>100</v>
      </c>
      <c r="E22" s="35" t="s">
        <v>19</v>
      </c>
    </row>
    <row r="23" spans="1:5" ht="15" customHeight="1" x14ac:dyDescent="0.2">
      <c r="A23" s="11" t="s">
        <v>20</v>
      </c>
      <c r="B23" s="20">
        <v>18.3</v>
      </c>
      <c r="C23" s="20">
        <v>81.7</v>
      </c>
      <c r="D23" s="10">
        <v>100</v>
      </c>
      <c r="E23" s="35" t="s">
        <v>21</v>
      </c>
    </row>
    <row r="24" spans="1:5" ht="15" customHeight="1" x14ac:dyDescent="0.2">
      <c r="A24" s="11" t="s">
        <v>22</v>
      </c>
      <c r="B24" s="20">
        <v>20.399999999999999</v>
      </c>
      <c r="C24" s="20">
        <v>79.599999999999994</v>
      </c>
      <c r="D24" s="10">
        <v>100</v>
      </c>
      <c r="E24" s="35" t="s">
        <v>43</v>
      </c>
    </row>
    <row r="25" spans="1:5" ht="15" customHeight="1" x14ac:dyDescent="0.2">
      <c r="A25" s="11" t="s">
        <v>23</v>
      </c>
      <c r="B25" s="20">
        <v>12.5</v>
      </c>
      <c r="C25" s="20">
        <v>87.5</v>
      </c>
      <c r="D25" s="10">
        <v>100</v>
      </c>
      <c r="E25" s="35" t="s">
        <v>24</v>
      </c>
    </row>
    <row r="26" spans="1:5" s="2" customFormat="1" ht="15" customHeight="1" x14ac:dyDescent="0.2">
      <c r="A26" s="11" t="s">
        <v>25</v>
      </c>
      <c r="B26" s="20">
        <v>23.3</v>
      </c>
      <c r="C26" s="20">
        <v>76.7</v>
      </c>
      <c r="D26" s="10">
        <v>100</v>
      </c>
      <c r="E26" s="35" t="s">
        <v>26</v>
      </c>
    </row>
    <row r="27" spans="1:5" s="2" customFormat="1" ht="15" customHeight="1" x14ac:dyDescent="0.2">
      <c r="A27" s="16" t="s">
        <v>45</v>
      </c>
      <c r="B27" s="20"/>
      <c r="C27" s="20"/>
      <c r="D27" s="10"/>
      <c r="E27" s="38" t="s">
        <v>46</v>
      </c>
    </row>
    <row r="28" spans="1:5" ht="15" customHeight="1" x14ac:dyDescent="0.2">
      <c r="A28" s="11" t="s">
        <v>55</v>
      </c>
      <c r="B28" s="20">
        <v>24.8</v>
      </c>
      <c r="C28" s="20">
        <v>75.2</v>
      </c>
      <c r="D28" s="10">
        <v>100</v>
      </c>
      <c r="E28" s="35" t="s">
        <v>47</v>
      </c>
    </row>
    <row r="29" spans="1:5" ht="15" customHeight="1" x14ac:dyDescent="0.2">
      <c r="A29" s="11" t="s">
        <v>48</v>
      </c>
      <c r="B29" s="20">
        <v>30.5</v>
      </c>
      <c r="C29" s="20">
        <v>69.5</v>
      </c>
      <c r="D29" s="10">
        <v>100</v>
      </c>
      <c r="E29" s="35" t="s">
        <v>49</v>
      </c>
    </row>
    <row r="30" spans="1:5" ht="15" customHeight="1" x14ac:dyDescent="0.2">
      <c r="A30" s="11" t="s">
        <v>50</v>
      </c>
      <c r="B30" s="20">
        <v>16.899999999999999</v>
      </c>
      <c r="C30" s="20">
        <v>83.1</v>
      </c>
      <c r="D30" s="10">
        <v>100</v>
      </c>
      <c r="E30" s="35" t="s">
        <v>51</v>
      </c>
    </row>
    <row r="31" spans="1:5" ht="15" customHeight="1" x14ac:dyDescent="0.2">
      <c r="A31" s="17" t="s">
        <v>57</v>
      </c>
      <c r="B31" s="20"/>
      <c r="C31" s="20"/>
      <c r="D31" s="10"/>
      <c r="E31" s="105" t="s">
        <v>56</v>
      </c>
    </row>
    <row r="32" spans="1:5" ht="15" customHeight="1" x14ac:dyDescent="0.2">
      <c r="A32" s="11" t="s">
        <v>291</v>
      </c>
      <c r="B32" s="20">
        <v>10.199999999999999</v>
      </c>
      <c r="C32" s="20">
        <v>89.8</v>
      </c>
      <c r="D32" s="10">
        <v>100</v>
      </c>
      <c r="E32" s="35" t="s">
        <v>293</v>
      </c>
    </row>
    <row r="33" spans="1:5" s="2" customFormat="1" ht="15" customHeight="1" x14ac:dyDescent="0.2">
      <c r="A33" s="200" t="s">
        <v>292</v>
      </c>
      <c r="B33" s="24">
        <v>28.3</v>
      </c>
      <c r="C33" s="24">
        <v>71.7</v>
      </c>
      <c r="D33" s="73">
        <v>100</v>
      </c>
      <c r="E33" s="208" t="s">
        <v>294</v>
      </c>
    </row>
    <row r="34" spans="1:5" s="2" customFormat="1" ht="24" x14ac:dyDescent="0.2">
      <c r="A34" s="209" t="s">
        <v>409</v>
      </c>
      <c r="B34" s="211"/>
      <c r="C34" s="211"/>
      <c r="D34" s="212"/>
      <c r="E34" s="245" t="s">
        <v>421</v>
      </c>
    </row>
    <row r="35" spans="1:5" ht="15" customHeight="1" x14ac:dyDescent="0.2">
      <c r="A35" s="11" t="s">
        <v>34</v>
      </c>
      <c r="B35" s="24">
        <v>24.2</v>
      </c>
      <c r="C35" s="24">
        <v>75.8</v>
      </c>
      <c r="D35" s="21">
        <v>100</v>
      </c>
      <c r="E35" s="40" t="s">
        <v>36</v>
      </c>
    </row>
    <row r="36" spans="1:5" ht="15" customHeight="1" x14ac:dyDescent="0.2">
      <c r="A36" s="11" t="s">
        <v>35</v>
      </c>
      <c r="B36" s="24">
        <v>37</v>
      </c>
      <c r="C36" s="24">
        <v>63</v>
      </c>
      <c r="D36" s="21">
        <v>100</v>
      </c>
      <c r="E36" s="40" t="s">
        <v>37</v>
      </c>
    </row>
    <row r="37" spans="1:5" ht="24" x14ac:dyDescent="0.2">
      <c r="A37" s="12" t="s">
        <v>410</v>
      </c>
      <c r="B37" s="24"/>
      <c r="C37" s="24"/>
      <c r="D37" s="21"/>
      <c r="E37" s="245" t="s">
        <v>422</v>
      </c>
    </row>
    <row r="38" spans="1:5" ht="15" customHeight="1" x14ac:dyDescent="0.2">
      <c r="A38" s="11" t="s">
        <v>60</v>
      </c>
      <c r="B38" s="24">
        <v>21.1</v>
      </c>
      <c r="C38" s="24">
        <v>78.900000000000006</v>
      </c>
      <c r="D38" s="21">
        <v>100</v>
      </c>
      <c r="E38" s="40" t="s">
        <v>65</v>
      </c>
    </row>
    <row r="39" spans="1:5" ht="15" customHeight="1" x14ac:dyDescent="0.2">
      <c r="A39" s="11" t="s">
        <v>295</v>
      </c>
      <c r="B39" s="24">
        <v>23.7</v>
      </c>
      <c r="C39" s="24">
        <v>76.3</v>
      </c>
      <c r="D39" s="21">
        <v>100</v>
      </c>
      <c r="E39" s="40" t="s">
        <v>61</v>
      </c>
    </row>
    <row r="40" spans="1:5" ht="15" customHeight="1" x14ac:dyDescent="0.2">
      <c r="A40" s="11" t="s">
        <v>296</v>
      </c>
      <c r="B40" s="24">
        <v>26.1</v>
      </c>
      <c r="C40" s="24">
        <v>73.900000000000006</v>
      </c>
      <c r="D40" s="21">
        <v>100</v>
      </c>
      <c r="E40" s="40" t="s">
        <v>62</v>
      </c>
    </row>
    <row r="41" spans="1:5" ht="15" customHeight="1" x14ac:dyDescent="0.2">
      <c r="A41" s="11" t="s">
        <v>297</v>
      </c>
      <c r="B41" s="24">
        <v>28.9</v>
      </c>
      <c r="C41" s="24">
        <v>71.099999999999994</v>
      </c>
      <c r="D41" s="21">
        <v>100</v>
      </c>
      <c r="E41" s="40" t="s">
        <v>63</v>
      </c>
    </row>
    <row r="42" spans="1:5" ht="15" customHeight="1" x14ac:dyDescent="0.2">
      <c r="A42" s="119" t="s">
        <v>64</v>
      </c>
      <c r="B42" s="24">
        <v>41.1</v>
      </c>
      <c r="C42" s="24">
        <v>58.9</v>
      </c>
      <c r="D42" s="21">
        <v>100</v>
      </c>
      <c r="E42" s="40" t="s">
        <v>66</v>
      </c>
    </row>
    <row r="43" spans="1:5" ht="24" x14ac:dyDescent="0.2">
      <c r="A43" s="12" t="s">
        <v>411</v>
      </c>
      <c r="B43" s="24"/>
      <c r="C43" s="24"/>
      <c r="D43" s="21"/>
      <c r="E43" s="245" t="s">
        <v>423</v>
      </c>
    </row>
    <row r="44" spans="1:5" ht="15" customHeight="1" x14ac:dyDescent="0.2">
      <c r="A44" s="13" t="s">
        <v>352</v>
      </c>
      <c r="B44" s="24">
        <v>24.1</v>
      </c>
      <c r="C44" s="24">
        <v>75.900000000000006</v>
      </c>
      <c r="D44" s="21">
        <v>100</v>
      </c>
      <c r="E44" s="40" t="s">
        <v>353</v>
      </c>
    </row>
    <row r="45" spans="1:5" ht="15" customHeight="1" x14ac:dyDescent="0.2">
      <c r="A45" s="14" t="s">
        <v>52</v>
      </c>
      <c r="B45" s="26">
        <v>25.2</v>
      </c>
      <c r="C45" s="26">
        <v>74.8</v>
      </c>
      <c r="D45" s="22">
        <v>100</v>
      </c>
      <c r="E45" s="41" t="s">
        <v>298</v>
      </c>
    </row>
  </sheetData>
  <mergeCells count="6">
    <mergeCell ref="A1:E1"/>
    <mergeCell ref="A2:E2"/>
    <mergeCell ref="A4:A7"/>
    <mergeCell ref="E4:E7"/>
    <mergeCell ref="B5:D5"/>
    <mergeCell ref="B4:D4"/>
  </mergeCells>
  <printOptions horizontalCentered="1"/>
  <pageMargins left="0.39370078740157483" right="0.39370078740157483" top="0.78740157480314965" bottom="0.59055118110236227" header="0.39370078740157483" footer="0.39370078740157483"/>
  <pageSetup paperSize="9" scale="95" firstPageNumber="43" orientation="portrait"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50"/>
  <sheetViews>
    <sheetView rightToLeft="1" view="pageBreakPreview" topLeftCell="A19" zoomScale="110" zoomScaleNormal="100" zoomScaleSheetLayoutView="110" workbookViewId="0">
      <selection activeCell="L19" sqref="L1:Q1048576"/>
    </sheetView>
  </sheetViews>
  <sheetFormatPr defaultColWidth="9.125" defaultRowHeight="14.25" x14ac:dyDescent="0.2"/>
  <cols>
    <col min="1" max="1" width="13.75" style="1" customWidth="1"/>
    <col min="2" max="2" width="10.875" style="1" customWidth="1"/>
    <col min="3" max="4" width="10.375" style="1" customWidth="1"/>
    <col min="5" max="5" width="10.125" style="1" customWidth="1"/>
    <col min="6" max="6" width="10" style="1" customWidth="1"/>
    <col min="7" max="7" width="8.25" style="1" customWidth="1"/>
    <col min="8" max="8" width="11.125" style="1" customWidth="1"/>
    <col min="9" max="9" width="12.25" style="1" customWidth="1"/>
    <col min="10" max="10" width="10.375" style="1" customWidth="1"/>
    <col min="11" max="11" width="18.75" style="1" customWidth="1"/>
    <col min="12" max="16384" width="9.125" style="1"/>
  </cols>
  <sheetData>
    <row r="1" spans="1:11" ht="15" customHeight="1" x14ac:dyDescent="0.2">
      <c r="A1" s="255" t="s">
        <v>346</v>
      </c>
      <c r="B1" s="255"/>
      <c r="C1" s="255"/>
      <c r="D1" s="255"/>
      <c r="E1" s="255"/>
      <c r="F1" s="255"/>
      <c r="G1" s="255"/>
      <c r="H1" s="255"/>
      <c r="I1" s="255"/>
      <c r="J1" s="255"/>
      <c r="K1" s="255"/>
    </row>
    <row r="2" spans="1:11" ht="33" customHeight="1" x14ac:dyDescent="0.2">
      <c r="A2" s="256" t="s">
        <v>438</v>
      </c>
      <c r="B2" s="256"/>
      <c r="C2" s="256"/>
      <c r="D2" s="256"/>
      <c r="E2" s="256"/>
      <c r="F2" s="256"/>
      <c r="G2" s="256"/>
      <c r="H2" s="256"/>
      <c r="I2" s="256"/>
      <c r="J2" s="256"/>
      <c r="K2" s="256"/>
    </row>
    <row r="3" spans="1:11" ht="6" customHeight="1" x14ac:dyDescent="0.2"/>
    <row r="4" spans="1:11" ht="16.5" customHeight="1" x14ac:dyDescent="0.2">
      <c r="A4" s="257" t="s">
        <v>331</v>
      </c>
      <c r="B4" s="265" t="s">
        <v>243</v>
      </c>
      <c r="C4" s="266"/>
      <c r="D4" s="266"/>
      <c r="E4" s="266"/>
      <c r="F4" s="266"/>
      <c r="G4" s="266"/>
      <c r="H4" s="267"/>
      <c r="I4" s="268" t="s">
        <v>242</v>
      </c>
      <c r="J4" s="263"/>
      <c r="K4" s="260" t="s">
        <v>71</v>
      </c>
    </row>
    <row r="5" spans="1:11" ht="75" customHeight="1" x14ac:dyDescent="0.2">
      <c r="A5" s="258"/>
      <c r="B5" s="204" t="s">
        <v>225</v>
      </c>
      <c r="C5" s="204" t="s">
        <v>226</v>
      </c>
      <c r="D5" s="204" t="s">
        <v>227</v>
      </c>
      <c r="E5" s="204" t="s">
        <v>228</v>
      </c>
      <c r="F5" s="205" t="s">
        <v>229</v>
      </c>
      <c r="G5" s="204" t="s">
        <v>230</v>
      </c>
      <c r="H5" s="204" t="s">
        <v>231</v>
      </c>
      <c r="I5" s="204" t="s">
        <v>347</v>
      </c>
      <c r="J5" s="204" t="s">
        <v>232</v>
      </c>
      <c r="K5" s="261"/>
    </row>
    <row r="6" spans="1:11" ht="83.25" customHeight="1" x14ac:dyDescent="0.2">
      <c r="A6" s="259"/>
      <c r="B6" s="206" t="s">
        <v>233</v>
      </c>
      <c r="C6" s="206" t="s">
        <v>234</v>
      </c>
      <c r="D6" s="206" t="s">
        <v>235</v>
      </c>
      <c r="E6" s="206" t="s">
        <v>236</v>
      </c>
      <c r="F6" s="206" t="s">
        <v>237</v>
      </c>
      <c r="G6" s="206" t="s">
        <v>238</v>
      </c>
      <c r="H6" s="206" t="s">
        <v>239</v>
      </c>
      <c r="I6" s="206" t="s">
        <v>240</v>
      </c>
      <c r="J6" s="206" t="s">
        <v>241</v>
      </c>
      <c r="K6" s="262"/>
    </row>
    <row r="7" spans="1:11" ht="14.1" customHeight="1" x14ac:dyDescent="0.2">
      <c r="A7" s="15" t="s">
        <v>32</v>
      </c>
      <c r="B7" s="19">
        <v>60.8</v>
      </c>
      <c r="C7" s="19">
        <v>46.6</v>
      </c>
      <c r="D7" s="19">
        <v>57.3</v>
      </c>
      <c r="E7" s="19">
        <v>41.1</v>
      </c>
      <c r="F7" s="19">
        <v>38.5</v>
      </c>
      <c r="G7" s="19">
        <v>17.8</v>
      </c>
      <c r="H7" s="19">
        <v>8.1</v>
      </c>
      <c r="I7" s="19">
        <v>6.4</v>
      </c>
      <c r="J7" s="56">
        <v>3.9</v>
      </c>
      <c r="K7" s="36" t="s">
        <v>33</v>
      </c>
    </row>
    <row r="8" spans="1:11" ht="14.1" customHeight="1" x14ac:dyDescent="0.2">
      <c r="A8" s="16" t="s">
        <v>29</v>
      </c>
      <c r="B8" s="19">
        <v>49.8</v>
      </c>
      <c r="C8" s="19">
        <v>27.7</v>
      </c>
      <c r="D8" s="19">
        <v>45.1</v>
      </c>
      <c r="E8" s="19">
        <v>27.7</v>
      </c>
      <c r="F8" s="19">
        <v>25.7</v>
      </c>
      <c r="G8" s="19">
        <v>11.9</v>
      </c>
      <c r="H8" s="19">
        <v>4.3</v>
      </c>
      <c r="I8" s="19">
        <v>3.1</v>
      </c>
      <c r="J8" s="56">
        <v>2.7</v>
      </c>
      <c r="K8" s="37" t="s">
        <v>28</v>
      </c>
    </row>
    <row r="9" spans="1:11" ht="14.1" customHeight="1" x14ac:dyDescent="0.2">
      <c r="A9" s="11" t="s">
        <v>2</v>
      </c>
      <c r="B9" s="20">
        <v>47.3</v>
      </c>
      <c r="C9" s="20">
        <v>17.8</v>
      </c>
      <c r="D9" s="20">
        <v>36.799999999999997</v>
      </c>
      <c r="E9" s="20">
        <v>24.6</v>
      </c>
      <c r="F9" s="20">
        <v>21.8</v>
      </c>
      <c r="G9" s="20">
        <v>7.9</v>
      </c>
      <c r="H9" s="20">
        <v>1.4</v>
      </c>
      <c r="I9" s="20">
        <v>0.7</v>
      </c>
      <c r="J9" s="101">
        <v>0.6</v>
      </c>
      <c r="K9" s="35" t="s">
        <v>3</v>
      </c>
    </row>
    <row r="10" spans="1:11" ht="14.1" customHeight="1" x14ac:dyDescent="0.2">
      <c r="A10" s="11" t="s">
        <v>41</v>
      </c>
      <c r="B10" s="20">
        <v>65.5</v>
      </c>
      <c r="C10" s="20">
        <v>56.3</v>
      </c>
      <c r="D10" s="20">
        <v>61.6</v>
      </c>
      <c r="E10" s="20">
        <v>50.9</v>
      </c>
      <c r="F10" s="20">
        <v>22</v>
      </c>
      <c r="G10" s="20">
        <v>5.0999999999999996</v>
      </c>
      <c r="H10" s="20">
        <v>0.9</v>
      </c>
      <c r="I10" s="20">
        <v>0.6</v>
      </c>
      <c r="J10" s="60">
        <v>0.6</v>
      </c>
      <c r="K10" s="35" t="s">
        <v>40</v>
      </c>
    </row>
    <row r="11" spans="1:11" ht="14.1" customHeight="1" x14ac:dyDescent="0.2">
      <c r="A11" s="11" t="s">
        <v>4</v>
      </c>
      <c r="B11" s="20">
        <v>47.2</v>
      </c>
      <c r="C11" s="20">
        <v>27</v>
      </c>
      <c r="D11" s="20">
        <v>39.299999999999997</v>
      </c>
      <c r="E11" s="20">
        <v>26.3</v>
      </c>
      <c r="F11" s="20">
        <v>30</v>
      </c>
      <c r="G11" s="20">
        <v>8.4</v>
      </c>
      <c r="H11" s="20">
        <v>2.7</v>
      </c>
      <c r="I11" s="20">
        <v>2.1</v>
      </c>
      <c r="J11" s="101">
        <v>2.2000000000000002</v>
      </c>
      <c r="K11" s="35" t="s">
        <v>5</v>
      </c>
    </row>
    <row r="12" spans="1:11" ht="14.1" customHeight="1" x14ac:dyDescent="0.2">
      <c r="A12" s="11" t="s">
        <v>6</v>
      </c>
      <c r="B12" s="20">
        <v>49.8</v>
      </c>
      <c r="C12" s="20">
        <v>26.7</v>
      </c>
      <c r="D12" s="20">
        <v>37.5</v>
      </c>
      <c r="E12" s="20">
        <v>28.6</v>
      </c>
      <c r="F12" s="20">
        <v>25.2</v>
      </c>
      <c r="G12" s="20">
        <v>9.1999999999999993</v>
      </c>
      <c r="H12" s="20">
        <v>3.2</v>
      </c>
      <c r="I12" s="20">
        <v>3.1</v>
      </c>
      <c r="J12" s="101">
        <v>3.6</v>
      </c>
      <c r="K12" s="35" t="s">
        <v>7</v>
      </c>
    </row>
    <row r="13" spans="1:11" ht="14.1" customHeight="1" x14ac:dyDescent="0.2">
      <c r="A13" s="11" t="s">
        <v>8</v>
      </c>
      <c r="B13" s="20">
        <v>64.8</v>
      </c>
      <c r="C13" s="20">
        <v>23.1</v>
      </c>
      <c r="D13" s="20">
        <v>56.3</v>
      </c>
      <c r="E13" s="20">
        <v>25.5</v>
      </c>
      <c r="F13" s="20">
        <v>29.6</v>
      </c>
      <c r="G13" s="20">
        <v>9.1</v>
      </c>
      <c r="H13" s="20">
        <v>1.4</v>
      </c>
      <c r="I13" s="20">
        <v>1.4</v>
      </c>
      <c r="J13" s="101">
        <v>1.5</v>
      </c>
      <c r="K13" s="35" t="s">
        <v>9</v>
      </c>
    </row>
    <row r="14" spans="1:11" ht="14.1" customHeight="1" x14ac:dyDescent="0.2">
      <c r="A14" s="11" t="s">
        <v>10</v>
      </c>
      <c r="B14" s="20">
        <v>34.299999999999997</v>
      </c>
      <c r="C14" s="20">
        <v>25.9</v>
      </c>
      <c r="D14" s="20">
        <v>30.7</v>
      </c>
      <c r="E14" s="20">
        <v>22.4</v>
      </c>
      <c r="F14" s="20">
        <v>20.9</v>
      </c>
      <c r="G14" s="20">
        <v>6.7</v>
      </c>
      <c r="H14" s="20">
        <v>4.5999999999999996</v>
      </c>
      <c r="I14" s="20">
        <v>2.4</v>
      </c>
      <c r="J14" s="101">
        <v>2.1</v>
      </c>
      <c r="K14" s="35" t="s">
        <v>11</v>
      </c>
    </row>
    <row r="15" spans="1:11" ht="14.1" customHeight="1" x14ac:dyDescent="0.2">
      <c r="A15" s="11" t="s">
        <v>12</v>
      </c>
      <c r="B15" s="20">
        <v>46.2</v>
      </c>
      <c r="C15" s="20">
        <v>17</v>
      </c>
      <c r="D15" s="20">
        <v>41.6</v>
      </c>
      <c r="E15" s="20">
        <v>13.9</v>
      </c>
      <c r="F15" s="20">
        <v>17.600000000000001</v>
      </c>
      <c r="G15" s="20">
        <v>4.5</v>
      </c>
      <c r="H15" s="20">
        <v>3.1</v>
      </c>
      <c r="I15" s="20">
        <v>2.2000000000000002</v>
      </c>
      <c r="J15" s="101">
        <v>3.1</v>
      </c>
      <c r="K15" s="35" t="s">
        <v>67</v>
      </c>
    </row>
    <row r="16" spans="1:11" ht="14.1" customHeight="1" x14ac:dyDescent="0.2">
      <c r="A16" s="11" t="s">
        <v>13</v>
      </c>
      <c r="B16" s="20">
        <v>36.799999999999997</v>
      </c>
      <c r="C16" s="20">
        <v>27.5</v>
      </c>
      <c r="D16" s="20">
        <v>43.4</v>
      </c>
      <c r="E16" s="20">
        <v>33.5</v>
      </c>
      <c r="F16" s="20">
        <v>26.7</v>
      </c>
      <c r="G16" s="20">
        <v>14.7</v>
      </c>
      <c r="H16" s="20">
        <v>2.6</v>
      </c>
      <c r="I16" s="20">
        <v>1.3</v>
      </c>
      <c r="J16" s="101">
        <v>5</v>
      </c>
      <c r="K16" s="35" t="s">
        <v>42</v>
      </c>
    </row>
    <row r="17" spans="1:11" ht="14.1" customHeight="1" x14ac:dyDescent="0.2">
      <c r="A17" s="11" t="s">
        <v>14</v>
      </c>
      <c r="B17" s="20">
        <v>45.3</v>
      </c>
      <c r="C17" s="20">
        <v>16.8</v>
      </c>
      <c r="D17" s="20">
        <v>34.799999999999997</v>
      </c>
      <c r="E17" s="20">
        <v>21</v>
      </c>
      <c r="F17" s="20">
        <v>19.399999999999999</v>
      </c>
      <c r="G17" s="20">
        <v>8.6</v>
      </c>
      <c r="H17" s="20">
        <v>4.4000000000000004</v>
      </c>
      <c r="I17" s="20">
        <v>1.4</v>
      </c>
      <c r="J17" s="101">
        <v>1.1000000000000001</v>
      </c>
      <c r="K17" s="35" t="s">
        <v>38</v>
      </c>
    </row>
    <row r="18" spans="1:11" ht="14.1" customHeight="1" x14ac:dyDescent="0.2">
      <c r="A18" s="11" t="s">
        <v>15</v>
      </c>
      <c r="B18" s="20">
        <v>64.5</v>
      </c>
      <c r="C18" s="20">
        <v>49.7</v>
      </c>
      <c r="D18" s="20">
        <v>67.7</v>
      </c>
      <c r="E18" s="20">
        <v>40.9</v>
      </c>
      <c r="F18" s="20">
        <v>33.799999999999997</v>
      </c>
      <c r="G18" s="20">
        <v>21.3</v>
      </c>
      <c r="H18" s="20">
        <v>4.9000000000000004</v>
      </c>
      <c r="I18" s="20">
        <v>3.2</v>
      </c>
      <c r="J18" s="101">
        <v>4.9000000000000004</v>
      </c>
      <c r="K18" s="35" t="s">
        <v>39</v>
      </c>
    </row>
    <row r="19" spans="1:11" ht="14.1" customHeight="1" x14ac:dyDescent="0.2">
      <c r="A19" s="11" t="s">
        <v>16</v>
      </c>
      <c r="B19" s="20">
        <v>50.3</v>
      </c>
      <c r="C19" s="20">
        <v>36.200000000000003</v>
      </c>
      <c r="D19" s="20">
        <v>53.7</v>
      </c>
      <c r="E19" s="20">
        <v>33.9</v>
      </c>
      <c r="F19" s="20">
        <v>31.7</v>
      </c>
      <c r="G19" s="20">
        <v>19.899999999999999</v>
      </c>
      <c r="H19" s="20">
        <v>7.7</v>
      </c>
      <c r="I19" s="20">
        <v>6.5</v>
      </c>
      <c r="J19" s="101">
        <v>3.8</v>
      </c>
      <c r="K19" s="35" t="s">
        <v>17</v>
      </c>
    </row>
    <row r="20" spans="1:11" ht="14.1" customHeight="1" x14ac:dyDescent="0.2">
      <c r="A20" s="16" t="s">
        <v>30</v>
      </c>
      <c r="B20" s="19">
        <v>77.3</v>
      </c>
      <c r="C20" s="19">
        <v>74.599999999999994</v>
      </c>
      <c r="D20" s="19">
        <v>75.5</v>
      </c>
      <c r="E20" s="19">
        <v>61</v>
      </c>
      <c r="F20" s="19">
        <v>57.5</v>
      </c>
      <c r="G20" s="19">
        <v>26.7</v>
      </c>
      <c r="H20" s="19">
        <v>13.7</v>
      </c>
      <c r="I20" s="19">
        <v>11.2</v>
      </c>
      <c r="J20" s="56">
        <v>5.7</v>
      </c>
      <c r="K20" s="37" t="s">
        <v>31</v>
      </c>
    </row>
    <row r="21" spans="1:11" ht="14.1" customHeight="1" x14ac:dyDescent="0.2">
      <c r="A21" s="11" t="s">
        <v>18</v>
      </c>
      <c r="B21" s="20">
        <v>73.5</v>
      </c>
      <c r="C21" s="20">
        <v>70.400000000000006</v>
      </c>
      <c r="D21" s="20">
        <v>68.7</v>
      </c>
      <c r="E21" s="20">
        <v>53.2</v>
      </c>
      <c r="F21" s="20">
        <v>37.4</v>
      </c>
      <c r="G21" s="20">
        <v>16</v>
      </c>
      <c r="H21" s="20">
        <v>5</v>
      </c>
      <c r="I21" s="20">
        <v>9.1999999999999993</v>
      </c>
      <c r="J21" s="101">
        <v>2.2999999999999998</v>
      </c>
      <c r="K21" s="35" t="s">
        <v>19</v>
      </c>
    </row>
    <row r="22" spans="1:11" ht="14.1" customHeight="1" x14ac:dyDescent="0.2">
      <c r="A22" s="11" t="s">
        <v>20</v>
      </c>
      <c r="B22" s="20">
        <v>78.2</v>
      </c>
      <c r="C22" s="20">
        <v>77.099999999999994</v>
      </c>
      <c r="D22" s="20">
        <v>82.4</v>
      </c>
      <c r="E22" s="20">
        <v>60</v>
      </c>
      <c r="F22" s="20">
        <v>63.5</v>
      </c>
      <c r="G22" s="20">
        <v>25</v>
      </c>
      <c r="H22" s="20">
        <v>15</v>
      </c>
      <c r="I22" s="20">
        <v>8.6999999999999993</v>
      </c>
      <c r="J22" s="101">
        <v>6.6</v>
      </c>
      <c r="K22" s="35" t="s">
        <v>21</v>
      </c>
    </row>
    <row r="23" spans="1:11" ht="14.1" customHeight="1" x14ac:dyDescent="0.2">
      <c r="A23" s="11" t="s">
        <v>22</v>
      </c>
      <c r="B23" s="20">
        <v>83</v>
      </c>
      <c r="C23" s="20">
        <v>77.599999999999994</v>
      </c>
      <c r="D23" s="20">
        <v>77.2</v>
      </c>
      <c r="E23" s="20">
        <v>71</v>
      </c>
      <c r="F23" s="20">
        <v>66.3</v>
      </c>
      <c r="G23" s="20">
        <v>43.2</v>
      </c>
      <c r="H23" s="20">
        <v>11.6</v>
      </c>
      <c r="I23" s="20">
        <v>8</v>
      </c>
      <c r="J23" s="101">
        <v>3.5</v>
      </c>
      <c r="K23" s="35" t="s">
        <v>43</v>
      </c>
    </row>
    <row r="24" spans="1:11" ht="14.1" customHeight="1" x14ac:dyDescent="0.2">
      <c r="A24" s="11" t="s">
        <v>23</v>
      </c>
      <c r="B24" s="20">
        <v>77.900000000000006</v>
      </c>
      <c r="C24" s="20">
        <v>72.8</v>
      </c>
      <c r="D24" s="20">
        <v>69</v>
      </c>
      <c r="E24" s="20">
        <v>61.1</v>
      </c>
      <c r="F24" s="20">
        <v>58.3</v>
      </c>
      <c r="G24" s="20">
        <v>26</v>
      </c>
      <c r="H24" s="20">
        <v>12.5</v>
      </c>
      <c r="I24" s="20">
        <v>7</v>
      </c>
      <c r="J24" s="101">
        <v>5.0999999999999996</v>
      </c>
      <c r="K24" s="35" t="s">
        <v>24</v>
      </c>
    </row>
    <row r="25" spans="1:11" s="2" customFormat="1" ht="14.1" customHeight="1" x14ac:dyDescent="0.2">
      <c r="A25" s="18" t="s">
        <v>25</v>
      </c>
      <c r="B25" s="26">
        <v>72.900000000000006</v>
      </c>
      <c r="C25" s="26">
        <v>73.8</v>
      </c>
      <c r="D25" s="26">
        <v>75.900000000000006</v>
      </c>
      <c r="E25" s="26">
        <v>64.3</v>
      </c>
      <c r="F25" s="26">
        <v>61.4</v>
      </c>
      <c r="G25" s="26">
        <v>30.2</v>
      </c>
      <c r="H25" s="26">
        <v>27.9</v>
      </c>
      <c r="I25" s="26">
        <v>31.5</v>
      </c>
      <c r="J25" s="102">
        <v>12.3</v>
      </c>
      <c r="K25" s="39" t="s">
        <v>26</v>
      </c>
    </row>
    <row r="26" spans="1:11" ht="15" customHeight="1" x14ac:dyDescent="0.2">
      <c r="A26" s="255" t="str">
        <f>"(تابع) "&amp;A1</f>
        <v>(تابع) جدول 20: نسبة الاسر في فلسطين التي شعرت بانعدام الأمن الغذائي حسب الخصائص الخلفية خلال فترة الإغلاق (آذار- أيار)، 2020</v>
      </c>
      <c r="B26" s="255"/>
      <c r="C26" s="255"/>
      <c r="D26" s="255"/>
      <c r="E26" s="255"/>
      <c r="F26" s="255"/>
      <c r="G26" s="255"/>
      <c r="H26" s="255"/>
      <c r="I26" s="255"/>
      <c r="J26" s="255"/>
      <c r="K26" s="255"/>
    </row>
    <row r="27" spans="1:11" ht="35.25" customHeight="1" x14ac:dyDescent="0.2">
      <c r="A27" s="256" t="str">
        <f>"(Cont.) "&amp;A2</f>
        <v>(Cont.) Table Percentage of Households in Palestine Who Felt Food Insecurity by Background Characteristics During the Lockdown Period 
(March-May), 2020</v>
      </c>
      <c r="B27" s="256"/>
      <c r="C27" s="256"/>
      <c r="D27" s="256"/>
      <c r="E27" s="256"/>
      <c r="F27" s="256"/>
      <c r="G27" s="256"/>
      <c r="H27" s="256"/>
      <c r="I27" s="256"/>
      <c r="J27" s="256"/>
      <c r="K27" s="256"/>
    </row>
    <row r="28" spans="1:11" ht="6" customHeight="1" x14ac:dyDescent="0.2"/>
    <row r="29" spans="1:11" ht="16.5" customHeight="1" x14ac:dyDescent="0.2">
      <c r="A29" s="257" t="s">
        <v>331</v>
      </c>
      <c r="B29" s="265" t="s">
        <v>243</v>
      </c>
      <c r="C29" s="266"/>
      <c r="D29" s="266"/>
      <c r="E29" s="266"/>
      <c r="F29" s="266"/>
      <c r="G29" s="266"/>
      <c r="H29" s="267"/>
      <c r="I29" s="268" t="s">
        <v>242</v>
      </c>
      <c r="J29" s="263"/>
      <c r="K29" s="260" t="s">
        <v>71</v>
      </c>
    </row>
    <row r="30" spans="1:11" ht="69.75" customHeight="1" x14ac:dyDescent="0.2">
      <c r="A30" s="258"/>
      <c r="B30" s="204" t="s">
        <v>225</v>
      </c>
      <c r="C30" s="204" t="s">
        <v>226</v>
      </c>
      <c r="D30" s="204" t="s">
        <v>227</v>
      </c>
      <c r="E30" s="204" t="s">
        <v>228</v>
      </c>
      <c r="F30" s="205" t="s">
        <v>229</v>
      </c>
      <c r="G30" s="204" t="s">
        <v>230</v>
      </c>
      <c r="H30" s="204" t="s">
        <v>231</v>
      </c>
      <c r="I30" s="204" t="s">
        <v>347</v>
      </c>
      <c r="J30" s="204" t="s">
        <v>232</v>
      </c>
      <c r="K30" s="261"/>
    </row>
    <row r="31" spans="1:11" ht="81.75" customHeight="1" x14ac:dyDescent="0.2">
      <c r="A31" s="259"/>
      <c r="B31" s="206" t="s">
        <v>233</v>
      </c>
      <c r="C31" s="206" t="s">
        <v>234</v>
      </c>
      <c r="D31" s="206" t="s">
        <v>235</v>
      </c>
      <c r="E31" s="206" t="s">
        <v>236</v>
      </c>
      <c r="F31" s="206" t="s">
        <v>237</v>
      </c>
      <c r="G31" s="206" t="s">
        <v>238</v>
      </c>
      <c r="H31" s="206" t="s">
        <v>239</v>
      </c>
      <c r="I31" s="206" t="s">
        <v>240</v>
      </c>
      <c r="J31" s="206" t="s">
        <v>241</v>
      </c>
      <c r="K31" s="262"/>
    </row>
    <row r="32" spans="1:11" s="134" customFormat="1" ht="13.5" customHeight="1" x14ac:dyDescent="0.2">
      <c r="A32" s="138" t="s">
        <v>45</v>
      </c>
      <c r="B32" s="139"/>
      <c r="C32" s="139"/>
      <c r="D32" s="139"/>
      <c r="E32" s="139"/>
      <c r="F32" s="139"/>
      <c r="G32" s="139"/>
      <c r="H32" s="139"/>
      <c r="I32" s="139"/>
      <c r="J32" s="140"/>
      <c r="K32" s="141" t="s">
        <v>46</v>
      </c>
    </row>
    <row r="33" spans="1:11" s="145" customFormat="1" ht="13.5" customHeight="1" x14ac:dyDescent="0.2">
      <c r="A33" s="142" t="s">
        <v>55</v>
      </c>
      <c r="B33" s="139">
        <v>61.2</v>
      </c>
      <c r="C33" s="139">
        <v>48.8</v>
      </c>
      <c r="D33" s="139">
        <v>59.7</v>
      </c>
      <c r="E33" s="139">
        <v>42.3</v>
      </c>
      <c r="F33" s="139">
        <v>39.4</v>
      </c>
      <c r="G33" s="139">
        <v>18.600000000000001</v>
      </c>
      <c r="H33" s="139">
        <v>9.1</v>
      </c>
      <c r="I33" s="139">
        <v>7.2</v>
      </c>
      <c r="J33" s="143">
        <v>4.3</v>
      </c>
      <c r="K33" s="144" t="s">
        <v>47</v>
      </c>
    </row>
    <row r="34" spans="1:11" s="145" customFormat="1" ht="13.5" customHeight="1" x14ac:dyDescent="0.2">
      <c r="A34" s="142" t="s">
        <v>48</v>
      </c>
      <c r="B34" s="139">
        <v>55.4</v>
      </c>
      <c r="C34" s="139">
        <v>30.3</v>
      </c>
      <c r="D34" s="139">
        <v>44.5</v>
      </c>
      <c r="E34" s="139">
        <v>30.8</v>
      </c>
      <c r="F34" s="139">
        <v>28.6</v>
      </c>
      <c r="G34" s="139">
        <v>11.9</v>
      </c>
      <c r="H34" s="139">
        <v>3.3</v>
      </c>
      <c r="I34" s="139">
        <v>2.2999999999999998</v>
      </c>
      <c r="J34" s="143">
        <v>2.2999999999999998</v>
      </c>
      <c r="K34" s="144" t="s">
        <v>49</v>
      </c>
    </row>
    <row r="35" spans="1:11" s="145" customFormat="1" ht="13.5" customHeight="1" x14ac:dyDescent="0.2">
      <c r="A35" s="142" t="s">
        <v>50</v>
      </c>
      <c r="B35" s="139">
        <v>66.900000000000006</v>
      </c>
      <c r="C35" s="139">
        <v>53.7</v>
      </c>
      <c r="D35" s="139">
        <v>57.3</v>
      </c>
      <c r="E35" s="139">
        <v>47.7</v>
      </c>
      <c r="F35" s="139">
        <v>47</v>
      </c>
      <c r="G35" s="139">
        <v>20.8</v>
      </c>
      <c r="H35" s="139">
        <v>6.4</v>
      </c>
      <c r="I35" s="139">
        <v>5.3</v>
      </c>
      <c r="J35" s="143">
        <v>3</v>
      </c>
      <c r="K35" s="144" t="s">
        <v>51</v>
      </c>
    </row>
    <row r="36" spans="1:11" s="145" customFormat="1" ht="13.5" customHeight="1" x14ac:dyDescent="0.2">
      <c r="A36" s="146" t="s">
        <v>57</v>
      </c>
      <c r="B36" s="139"/>
      <c r="C36" s="139"/>
      <c r="D36" s="139"/>
      <c r="E36" s="139"/>
      <c r="F36" s="139"/>
      <c r="G36" s="139"/>
      <c r="H36" s="139"/>
      <c r="I36" s="139"/>
      <c r="J36" s="143"/>
      <c r="K36" s="147" t="s">
        <v>56</v>
      </c>
    </row>
    <row r="37" spans="1:11" s="145" customFormat="1" ht="13.5" customHeight="1" x14ac:dyDescent="0.2">
      <c r="A37" s="142" t="s">
        <v>291</v>
      </c>
      <c r="B37" s="139">
        <v>43.9</v>
      </c>
      <c r="C37" s="139">
        <v>38.5</v>
      </c>
      <c r="D37" s="139">
        <v>46.2</v>
      </c>
      <c r="E37" s="139">
        <v>33.1</v>
      </c>
      <c r="F37" s="139">
        <v>33.4</v>
      </c>
      <c r="G37" s="139">
        <v>19.8</v>
      </c>
      <c r="H37" s="139">
        <v>5.5</v>
      </c>
      <c r="I37" s="139">
        <v>3.7</v>
      </c>
      <c r="J37" s="143">
        <v>3.4</v>
      </c>
      <c r="K37" s="144" t="s">
        <v>293</v>
      </c>
    </row>
    <row r="38" spans="1:11" s="134" customFormat="1" ht="13.5" customHeight="1" x14ac:dyDescent="0.2">
      <c r="A38" s="225" t="s">
        <v>292</v>
      </c>
      <c r="B38" s="149">
        <v>49.9</v>
      </c>
      <c r="C38" s="149">
        <v>27.5</v>
      </c>
      <c r="D38" s="149">
        <v>45.1</v>
      </c>
      <c r="E38" s="149">
        <v>27.6</v>
      </c>
      <c r="F38" s="149">
        <v>25.6</v>
      </c>
      <c r="G38" s="149">
        <v>11.8</v>
      </c>
      <c r="H38" s="149">
        <v>4.3</v>
      </c>
      <c r="I38" s="149">
        <v>3.1</v>
      </c>
      <c r="J38" s="226">
        <v>2.7</v>
      </c>
      <c r="K38" s="227" t="s">
        <v>294</v>
      </c>
    </row>
    <row r="39" spans="1:11" s="134" customFormat="1" ht="40.5" x14ac:dyDescent="0.2">
      <c r="A39" s="209" t="s">
        <v>409</v>
      </c>
      <c r="B39" s="228"/>
      <c r="G39" s="229"/>
      <c r="H39" s="229"/>
      <c r="I39" s="229"/>
      <c r="J39" s="230"/>
      <c r="K39" s="245" t="s">
        <v>421</v>
      </c>
    </row>
    <row r="40" spans="1:11" s="145" customFormat="1" ht="13.5" customHeight="1" x14ac:dyDescent="0.2">
      <c r="A40" s="11" t="s">
        <v>34</v>
      </c>
      <c r="B40" s="148">
        <v>61.3</v>
      </c>
      <c r="C40" s="149">
        <v>46.8</v>
      </c>
      <c r="D40" s="149">
        <v>57.8</v>
      </c>
      <c r="E40" s="149">
        <v>41.4</v>
      </c>
      <c r="F40" s="149">
        <v>38.799999999999997</v>
      </c>
      <c r="G40" s="149">
        <v>18</v>
      </c>
      <c r="H40" s="149">
        <v>7.9</v>
      </c>
      <c r="I40" s="149">
        <v>6.2</v>
      </c>
      <c r="J40" s="150">
        <v>4.0999999999999996</v>
      </c>
      <c r="K40" s="40" t="s">
        <v>36</v>
      </c>
    </row>
    <row r="41" spans="1:11" s="145" customFormat="1" ht="13.5" customHeight="1" x14ac:dyDescent="0.2">
      <c r="A41" s="11" t="s">
        <v>35</v>
      </c>
      <c r="B41" s="148">
        <v>55.2</v>
      </c>
      <c r="C41" s="149">
        <v>45.6</v>
      </c>
      <c r="D41" s="149">
        <v>50.8</v>
      </c>
      <c r="E41" s="149">
        <v>38.299999999999997</v>
      </c>
      <c r="F41" s="149">
        <v>35.299999999999997</v>
      </c>
      <c r="G41" s="149">
        <v>16.399999999999999</v>
      </c>
      <c r="H41" s="149">
        <v>10.1</v>
      </c>
      <c r="I41" s="149">
        <v>8.3000000000000007</v>
      </c>
      <c r="J41" s="150">
        <v>1.9</v>
      </c>
      <c r="K41" s="40" t="s">
        <v>37</v>
      </c>
    </row>
    <row r="42" spans="1:11" s="145" customFormat="1" ht="40.5" x14ac:dyDescent="0.2">
      <c r="A42" s="12" t="s">
        <v>410</v>
      </c>
      <c r="B42" s="148"/>
      <c r="C42" s="149"/>
      <c r="D42" s="149"/>
      <c r="E42" s="149"/>
      <c r="F42" s="149"/>
      <c r="G42" s="149"/>
      <c r="H42" s="149"/>
      <c r="I42" s="149"/>
      <c r="J42" s="150"/>
      <c r="K42" s="245" t="s">
        <v>422</v>
      </c>
    </row>
    <row r="43" spans="1:11" s="145" customFormat="1" ht="13.5" customHeight="1" x14ac:dyDescent="0.2">
      <c r="A43" s="11" t="s">
        <v>60</v>
      </c>
      <c r="B43" s="148">
        <v>63.1</v>
      </c>
      <c r="C43" s="149">
        <v>50.6</v>
      </c>
      <c r="D43" s="149">
        <v>60</v>
      </c>
      <c r="E43" s="149">
        <v>44.4</v>
      </c>
      <c r="F43" s="149">
        <v>38.200000000000003</v>
      </c>
      <c r="G43" s="149">
        <v>19.100000000000001</v>
      </c>
      <c r="H43" s="149">
        <v>9.8000000000000007</v>
      </c>
      <c r="I43" s="149">
        <v>8.6</v>
      </c>
      <c r="J43" s="150">
        <v>6.2</v>
      </c>
      <c r="K43" s="40" t="s">
        <v>65</v>
      </c>
    </row>
    <row r="44" spans="1:11" s="145" customFormat="1" ht="13.5" customHeight="1" x14ac:dyDescent="0.2">
      <c r="A44" s="11" t="s">
        <v>295</v>
      </c>
      <c r="B44" s="148">
        <v>62.2</v>
      </c>
      <c r="C44" s="149">
        <v>44.1</v>
      </c>
      <c r="D44" s="149">
        <v>57.4</v>
      </c>
      <c r="E44" s="149">
        <v>38.700000000000003</v>
      </c>
      <c r="F44" s="149">
        <v>37.9</v>
      </c>
      <c r="G44" s="149">
        <v>17</v>
      </c>
      <c r="H44" s="149">
        <v>6.1</v>
      </c>
      <c r="I44" s="149">
        <v>4.4000000000000004</v>
      </c>
      <c r="J44" s="150">
        <v>2.2999999999999998</v>
      </c>
      <c r="K44" s="40" t="s">
        <v>61</v>
      </c>
    </row>
    <row r="45" spans="1:11" s="145" customFormat="1" ht="13.5" customHeight="1" x14ac:dyDescent="0.2">
      <c r="A45" s="11" t="s">
        <v>296</v>
      </c>
      <c r="B45" s="148">
        <v>63.5</v>
      </c>
      <c r="C45" s="149">
        <v>49</v>
      </c>
      <c r="D45" s="149">
        <v>60.7</v>
      </c>
      <c r="E45" s="149">
        <v>48.1</v>
      </c>
      <c r="F45" s="149">
        <v>43.6</v>
      </c>
      <c r="G45" s="149">
        <v>19.100000000000001</v>
      </c>
      <c r="H45" s="149">
        <v>8.8000000000000007</v>
      </c>
      <c r="I45" s="149">
        <v>6.7</v>
      </c>
      <c r="J45" s="150">
        <v>4.2</v>
      </c>
      <c r="K45" s="40" t="s">
        <v>62</v>
      </c>
    </row>
    <row r="46" spans="1:11" s="145" customFormat="1" ht="13.5" customHeight="1" x14ac:dyDescent="0.2">
      <c r="A46" s="11" t="s">
        <v>297</v>
      </c>
      <c r="B46" s="148">
        <v>64.7</v>
      </c>
      <c r="C46" s="149">
        <v>51.7</v>
      </c>
      <c r="D46" s="149">
        <v>61.2</v>
      </c>
      <c r="E46" s="149">
        <v>44.5</v>
      </c>
      <c r="F46" s="149">
        <v>43</v>
      </c>
      <c r="G46" s="149">
        <v>19.8</v>
      </c>
      <c r="H46" s="149">
        <v>10.199999999999999</v>
      </c>
      <c r="I46" s="149">
        <v>7.6</v>
      </c>
      <c r="J46" s="150">
        <v>4</v>
      </c>
      <c r="K46" s="40" t="s">
        <v>63</v>
      </c>
    </row>
    <row r="47" spans="1:11" s="145" customFormat="1" ht="13.5" customHeight="1" x14ac:dyDescent="0.2">
      <c r="A47" s="119" t="s">
        <v>64</v>
      </c>
      <c r="B47" s="148">
        <v>43.5</v>
      </c>
      <c r="C47" s="149">
        <v>36.700000000000003</v>
      </c>
      <c r="D47" s="149">
        <v>42.2</v>
      </c>
      <c r="E47" s="149">
        <v>28.4</v>
      </c>
      <c r="F47" s="149">
        <v>29.8</v>
      </c>
      <c r="G47" s="149">
        <v>14</v>
      </c>
      <c r="H47" s="149">
        <v>6.9</v>
      </c>
      <c r="I47" s="149">
        <v>5.7</v>
      </c>
      <c r="J47" s="150">
        <v>3.5</v>
      </c>
      <c r="K47" s="40" t="s">
        <v>66</v>
      </c>
    </row>
    <row r="48" spans="1:11" s="145" customFormat="1" ht="40.5" x14ac:dyDescent="0.2">
      <c r="A48" s="12" t="s">
        <v>411</v>
      </c>
      <c r="B48" s="148"/>
      <c r="C48" s="149"/>
      <c r="D48" s="149"/>
      <c r="E48" s="149"/>
      <c r="F48" s="149"/>
      <c r="G48" s="149"/>
      <c r="H48" s="149"/>
      <c r="I48" s="149"/>
      <c r="J48" s="150"/>
      <c r="K48" s="245" t="s">
        <v>423</v>
      </c>
    </row>
    <row r="49" spans="1:11" s="145" customFormat="1" ht="13.5" customHeight="1" x14ac:dyDescent="0.2">
      <c r="A49" s="13" t="s">
        <v>352</v>
      </c>
      <c r="B49" s="148">
        <v>69.7</v>
      </c>
      <c r="C49" s="149">
        <v>57.5</v>
      </c>
      <c r="D49" s="149">
        <v>66.3</v>
      </c>
      <c r="E49" s="149">
        <v>49.3</v>
      </c>
      <c r="F49" s="149">
        <v>46.9</v>
      </c>
      <c r="G49" s="149">
        <v>22.3</v>
      </c>
      <c r="H49" s="149">
        <v>10.7</v>
      </c>
      <c r="I49" s="149">
        <v>8.3000000000000007</v>
      </c>
      <c r="J49" s="150">
        <v>4.5</v>
      </c>
      <c r="K49" s="40" t="s">
        <v>353</v>
      </c>
    </row>
    <row r="50" spans="1:11" s="145" customFormat="1" ht="13.5" customHeight="1" x14ac:dyDescent="0.2">
      <c r="A50" s="14" t="s">
        <v>52</v>
      </c>
      <c r="B50" s="151">
        <v>54.9</v>
      </c>
      <c r="C50" s="152">
        <v>39.4</v>
      </c>
      <c r="D50" s="152">
        <v>51.4</v>
      </c>
      <c r="E50" s="152">
        <v>35.700000000000003</v>
      </c>
      <c r="F50" s="152">
        <v>32.9</v>
      </c>
      <c r="G50" s="152">
        <v>14.9</v>
      </c>
      <c r="H50" s="152">
        <v>6.3</v>
      </c>
      <c r="I50" s="152">
        <v>5</v>
      </c>
      <c r="J50" s="153">
        <v>3.6</v>
      </c>
      <c r="K50" s="41" t="s">
        <v>298</v>
      </c>
    </row>
  </sheetData>
  <mergeCells count="12">
    <mergeCell ref="A26:K26"/>
    <mergeCell ref="A27:K27"/>
    <mergeCell ref="A29:A31"/>
    <mergeCell ref="B29:H29"/>
    <mergeCell ref="I29:J29"/>
    <mergeCell ref="K29:K31"/>
    <mergeCell ref="A1:K1"/>
    <mergeCell ref="A2:K2"/>
    <mergeCell ref="A4:A6"/>
    <mergeCell ref="B4:H4"/>
    <mergeCell ref="I4:J4"/>
    <mergeCell ref="K4:K6"/>
  </mergeCells>
  <printOptions horizontalCentered="1"/>
  <pageMargins left="0.39370078740157483" right="0.39370078740157483" top="0.78740157480314965" bottom="0.59055118110236227" header="0.39370078740157483" footer="0.39370078740157483"/>
  <pageSetup paperSize="9" scale="92"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5" max="10"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G43"/>
  <sheetViews>
    <sheetView rightToLeft="1" view="pageBreakPreview" zoomScale="110" zoomScaleNormal="100" zoomScaleSheetLayoutView="110" workbookViewId="0">
      <selection activeCell="H1" sqref="H1:P1048576"/>
    </sheetView>
  </sheetViews>
  <sheetFormatPr defaultColWidth="9.125" defaultRowHeight="14.25" x14ac:dyDescent="0.2"/>
  <cols>
    <col min="1" max="1" width="15.875" style="1" customWidth="1"/>
    <col min="2" max="2" width="9.125" style="1" customWidth="1"/>
    <col min="3" max="3" width="10.375" style="1" customWidth="1"/>
    <col min="4" max="5" width="12" style="1" customWidth="1"/>
    <col min="6" max="6" width="5.375" style="1" customWidth="1"/>
    <col min="7" max="7" width="21.75" style="1" customWidth="1"/>
    <col min="8" max="16384" width="9.125" style="1"/>
  </cols>
  <sheetData>
    <row r="1" spans="1:7" ht="38.25" customHeight="1" x14ac:dyDescent="0.2">
      <c r="A1" s="255" t="s">
        <v>424</v>
      </c>
      <c r="B1" s="255"/>
      <c r="C1" s="255"/>
      <c r="D1" s="255"/>
      <c r="E1" s="255"/>
      <c r="F1" s="255"/>
      <c r="G1" s="255"/>
    </row>
    <row r="2" spans="1:7" ht="41.25" customHeight="1" x14ac:dyDescent="0.2">
      <c r="A2" s="256" t="s">
        <v>435</v>
      </c>
      <c r="B2" s="256"/>
      <c r="C2" s="256"/>
      <c r="D2" s="256"/>
      <c r="E2" s="256"/>
      <c r="F2" s="256"/>
      <c r="G2" s="256"/>
    </row>
    <row r="3" spans="1:7" ht="6" customHeight="1" x14ac:dyDescent="0.2"/>
    <row r="4" spans="1:7" ht="15.95" customHeight="1" x14ac:dyDescent="0.2">
      <c r="A4" s="276" t="s">
        <v>331</v>
      </c>
      <c r="B4" s="271" t="s">
        <v>245</v>
      </c>
      <c r="C4" s="266"/>
      <c r="D4" s="263" t="s">
        <v>244</v>
      </c>
      <c r="E4" s="263"/>
      <c r="F4" s="264"/>
      <c r="G4" s="260" t="s">
        <v>71</v>
      </c>
    </row>
    <row r="5" spans="1:7" ht="33.75" customHeight="1" x14ac:dyDescent="0.2">
      <c r="A5" s="258"/>
      <c r="B5" s="55" t="s">
        <v>415</v>
      </c>
      <c r="C5" s="55" t="s">
        <v>205</v>
      </c>
      <c r="D5" s="55" t="s">
        <v>206</v>
      </c>
      <c r="E5" s="55" t="s">
        <v>207</v>
      </c>
      <c r="F5" s="95" t="s">
        <v>0</v>
      </c>
      <c r="G5" s="261"/>
    </row>
    <row r="6" spans="1:7" ht="24" x14ac:dyDescent="0.2">
      <c r="A6" s="259"/>
      <c r="B6" s="6" t="s">
        <v>208</v>
      </c>
      <c r="C6" s="6" t="s">
        <v>209</v>
      </c>
      <c r="D6" s="6" t="s">
        <v>210</v>
      </c>
      <c r="E6" s="6" t="s">
        <v>211</v>
      </c>
      <c r="F6" s="9" t="s">
        <v>1</v>
      </c>
      <c r="G6" s="262"/>
    </row>
    <row r="7" spans="1:7" ht="15" customHeight="1" x14ac:dyDescent="0.2">
      <c r="A7" s="96" t="s">
        <v>32</v>
      </c>
      <c r="B7" s="19">
        <v>24.9</v>
      </c>
      <c r="C7" s="19">
        <v>33.6</v>
      </c>
      <c r="D7" s="19">
        <v>30.6</v>
      </c>
      <c r="E7" s="19">
        <v>10.9</v>
      </c>
      <c r="F7" s="10">
        <v>100</v>
      </c>
      <c r="G7" s="97" t="s">
        <v>33</v>
      </c>
    </row>
    <row r="8" spans="1:7" ht="15" customHeight="1" x14ac:dyDescent="0.2">
      <c r="A8" s="16" t="s">
        <v>29</v>
      </c>
      <c r="B8" s="19">
        <v>22.7</v>
      </c>
      <c r="C8" s="19">
        <v>34.6</v>
      </c>
      <c r="D8" s="19">
        <v>29.2</v>
      </c>
      <c r="E8" s="19">
        <v>13.5</v>
      </c>
      <c r="F8" s="10">
        <v>100</v>
      </c>
      <c r="G8" s="37" t="s">
        <v>28</v>
      </c>
    </row>
    <row r="9" spans="1:7" ht="15" customHeight="1" x14ac:dyDescent="0.2">
      <c r="A9" s="11" t="s">
        <v>2</v>
      </c>
      <c r="B9" s="20">
        <v>31.7</v>
      </c>
      <c r="C9" s="20">
        <v>37.799999999999997</v>
      </c>
      <c r="D9" s="20">
        <v>25.9</v>
      </c>
      <c r="E9" s="20">
        <v>4.5999999999999996</v>
      </c>
      <c r="F9" s="10">
        <v>100</v>
      </c>
      <c r="G9" s="35" t="s">
        <v>3</v>
      </c>
    </row>
    <row r="10" spans="1:7" ht="15" customHeight="1" x14ac:dyDescent="0.2">
      <c r="A10" s="11" t="s">
        <v>41</v>
      </c>
      <c r="B10" s="20">
        <v>15</v>
      </c>
      <c r="C10" s="20">
        <v>36.6</v>
      </c>
      <c r="D10" s="20">
        <v>33.299999999999997</v>
      </c>
      <c r="E10" s="20">
        <v>15.1</v>
      </c>
      <c r="F10" s="10">
        <v>100</v>
      </c>
      <c r="G10" s="35" t="s">
        <v>40</v>
      </c>
    </row>
    <row r="11" spans="1:7" ht="15" customHeight="1" x14ac:dyDescent="0.2">
      <c r="A11" s="11" t="s">
        <v>4</v>
      </c>
      <c r="B11" s="20">
        <v>19.8</v>
      </c>
      <c r="C11" s="20">
        <v>38.299999999999997</v>
      </c>
      <c r="D11" s="20">
        <v>33.9</v>
      </c>
      <c r="E11" s="20">
        <v>8</v>
      </c>
      <c r="F11" s="10">
        <v>100</v>
      </c>
      <c r="G11" s="35" t="s">
        <v>5</v>
      </c>
    </row>
    <row r="12" spans="1:7" ht="15" customHeight="1" x14ac:dyDescent="0.2">
      <c r="A12" s="11" t="s">
        <v>6</v>
      </c>
      <c r="B12" s="20">
        <v>28.6</v>
      </c>
      <c r="C12" s="20">
        <v>37.700000000000003</v>
      </c>
      <c r="D12" s="20">
        <v>23</v>
      </c>
      <c r="E12" s="20">
        <v>10.7</v>
      </c>
      <c r="F12" s="10">
        <v>100</v>
      </c>
      <c r="G12" s="35" t="s">
        <v>7</v>
      </c>
    </row>
    <row r="13" spans="1:7" ht="15" customHeight="1" x14ac:dyDescent="0.2">
      <c r="A13" s="11" t="s">
        <v>8</v>
      </c>
      <c r="B13" s="20">
        <v>18.8</v>
      </c>
      <c r="C13" s="20">
        <v>18.3</v>
      </c>
      <c r="D13" s="20">
        <v>48.5</v>
      </c>
      <c r="E13" s="20">
        <v>14.4</v>
      </c>
      <c r="F13" s="10">
        <v>100</v>
      </c>
      <c r="G13" s="35" t="s">
        <v>9</v>
      </c>
    </row>
    <row r="14" spans="1:7" ht="15" customHeight="1" x14ac:dyDescent="0.2">
      <c r="A14" s="11" t="s">
        <v>10</v>
      </c>
      <c r="B14" s="20">
        <v>7.5</v>
      </c>
      <c r="C14" s="20">
        <v>51.6</v>
      </c>
      <c r="D14" s="20">
        <v>25.8</v>
      </c>
      <c r="E14" s="20">
        <v>15.1</v>
      </c>
      <c r="F14" s="10">
        <v>100</v>
      </c>
      <c r="G14" s="35" t="s">
        <v>11</v>
      </c>
    </row>
    <row r="15" spans="1:7" ht="15" customHeight="1" x14ac:dyDescent="0.2">
      <c r="A15" s="11" t="s">
        <v>12</v>
      </c>
      <c r="B15" s="20">
        <v>17.7</v>
      </c>
      <c r="C15" s="20">
        <v>39.299999999999997</v>
      </c>
      <c r="D15" s="20">
        <v>29.9</v>
      </c>
      <c r="E15" s="20">
        <v>13.1</v>
      </c>
      <c r="F15" s="10">
        <v>100</v>
      </c>
      <c r="G15" s="35" t="s">
        <v>67</v>
      </c>
    </row>
    <row r="16" spans="1:7" ht="15" customHeight="1" x14ac:dyDescent="0.2">
      <c r="A16" s="11" t="s">
        <v>13</v>
      </c>
      <c r="B16" s="20">
        <v>37.6</v>
      </c>
      <c r="C16" s="20">
        <v>32</v>
      </c>
      <c r="D16" s="20">
        <v>19.8</v>
      </c>
      <c r="E16" s="20">
        <v>10.6</v>
      </c>
      <c r="F16" s="10">
        <v>100</v>
      </c>
      <c r="G16" s="35" t="s">
        <v>42</v>
      </c>
    </row>
    <row r="17" spans="1:7" ht="15" customHeight="1" x14ac:dyDescent="0.2">
      <c r="A17" s="11" t="s">
        <v>14</v>
      </c>
      <c r="B17" s="20">
        <v>30.8</v>
      </c>
      <c r="C17" s="20">
        <v>36.299999999999997</v>
      </c>
      <c r="D17" s="20">
        <v>20.9</v>
      </c>
      <c r="E17" s="20">
        <v>12</v>
      </c>
      <c r="F17" s="10">
        <v>100</v>
      </c>
      <c r="G17" s="35" t="s">
        <v>38</v>
      </c>
    </row>
    <row r="18" spans="1:7" ht="15" customHeight="1" x14ac:dyDescent="0.2">
      <c r="A18" s="11" t="s">
        <v>15</v>
      </c>
      <c r="B18" s="20">
        <v>14.7</v>
      </c>
      <c r="C18" s="20">
        <v>26.2</v>
      </c>
      <c r="D18" s="20">
        <v>26.2</v>
      </c>
      <c r="E18" s="20">
        <v>32.9</v>
      </c>
      <c r="F18" s="10">
        <v>100</v>
      </c>
      <c r="G18" s="35" t="s">
        <v>39</v>
      </c>
    </row>
    <row r="19" spans="1:7" ht="15" customHeight="1" x14ac:dyDescent="0.2">
      <c r="A19" s="11" t="s">
        <v>16</v>
      </c>
      <c r="B19" s="20">
        <v>18.100000000000001</v>
      </c>
      <c r="C19" s="20">
        <v>30.7</v>
      </c>
      <c r="D19" s="20">
        <v>36</v>
      </c>
      <c r="E19" s="20">
        <v>15.2</v>
      </c>
      <c r="F19" s="10">
        <v>100</v>
      </c>
      <c r="G19" s="35" t="s">
        <v>17</v>
      </c>
    </row>
    <row r="20" spans="1:7" ht="15" customHeight="1" x14ac:dyDescent="0.2">
      <c r="A20" s="16" t="s">
        <v>30</v>
      </c>
      <c r="B20" s="19">
        <v>28</v>
      </c>
      <c r="C20" s="19">
        <v>32.200000000000003</v>
      </c>
      <c r="D20" s="19">
        <v>32.799999999999997</v>
      </c>
      <c r="E20" s="19">
        <v>7</v>
      </c>
      <c r="F20" s="10">
        <v>100</v>
      </c>
      <c r="G20" s="37" t="s">
        <v>31</v>
      </c>
    </row>
    <row r="21" spans="1:7" ht="15" customHeight="1" x14ac:dyDescent="0.2">
      <c r="A21" s="11" t="s">
        <v>18</v>
      </c>
      <c r="B21" s="20">
        <v>17.7</v>
      </c>
      <c r="C21" s="20">
        <v>33.200000000000003</v>
      </c>
      <c r="D21" s="20">
        <v>33.299999999999997</v>
      </c>
      <c r="E21" s="20">
        <v>15.8</v>
      </c>
      <c r="F21" s="10">
        <v>100</v>
      </c>
      <c r="G21" s="35" t="s">
        <v>19</v>
      </c>
    </row>
    <row r="22" spans="1:7" ht="15" customHeight="1" x14ac:dyDescent="0.2">
      <c r="A22" s="11" t="s">
        <v>20</v>
      </c>
      <c r="B22" s="20">
        <v>34.299999999999997</v>
      </c>
      <c r="C22" s="20">
        <v>28.5</v>
      </c>
      <c r="D22" s="20">
        <v>31.9</v>
      </c>
      <c r="E22" s="20">
        <v>5.3</v>
      </c>
      <c r="F22" s="10">
        <v>100</v>
      </c>
      <c r="G22" s="35" t="s">
        <v>21</v>
      </c>
    </row>
    <row r="23" spans="1:7" ht="15" customHeight="1" x14ac:dyDescent="0.2">
      <c r="A23" s="11" t="s">
        <v>22</v>
      </c>
      <c r="B23" s="20">
        <v>43.1</v>
      </c>
      <c r="C23" s="20">
        <v>38.1</v>
      </c>
      <c r="D23" s="20">
        <v>16.899999999999999</v>
      </c>
      <c r="E23" s="20">
        <v>1.9</v>
      </c>
      <c r="F23" s="10">
        <v>100</v>
      </c>
      <c r="G23" s="35" t="s">
        <v>43</v>
      </c>
    </row>
    <row r="24" spans="1:7" ht="15" customHeight="1" x14ac:dyDescent="0.2">
      <c r="A24" s="11" t="s">
        <v>23</v>
      </c>
      <c r="B24" s="20">
        <v>19.3</v>
      </c>
      <c r="C24" s="20">
        <v>34.700000000000003</v>
      </c>
      <c r="D24" s="20">
        <v>38.1</v>
      </c>
      <c r="E24" s="20">
        <v>7.9</v>
      </c>
      <c r="F24" s="10">
        <v>100</v>
      </c>
      <c r="G24" s="35" t="s">
        <v>24</v>
      </c>
    </row>
    <row r="25" spans="1:7" s="2" customFormat="1" ht="15" customHeight="1" x14ac:dyDescent="0.2">
      <c r="A25" s="11" t="s">
        <v>25</v>
      </c>
      <c r="B25" s="20">
        <v>23.4</v>
      </c>
      <c r="C25" s="20">
        <v>30.2</v>
      </c>
      <c r="D25" s="20">
        <v>44.2</v>
      </c>
      <c r="E25" s="20">
        <v>2.2000000000000002</v>
      </c>
      <c r="F25" s="10">
        <v>100</v>
      </c>
      <c r="G25" s="35" t="s">
        <v>26</v>
      </c>
    </row>
    <row r="26" spans="1:7" s="2" customFormat="1" ht="15" customHeight="1" x14ac:dyDescent="0.2">
      <c r="A26" s="16" t="s">
        <v>45</v>
      </c>
      <c r="B26" s="20"/>
      <c r="C26" s="20"/>
      <c r="D26" s="20"/>
      <c r="E26" s="20"/>
      <c r="F26" s="10"/>
      <c r="G26" s="38" t="s">
        <v>46</v>
      </c>
    </row>
    <row r="27" spans="1:7" ht="15" customHeight="1" x14ac:dyDescent="0.2">
      <c r="A27" s="11" t="s">
        <v>55</v>
      </c>
      <c r="B27" s="20">
        <v>24.2</v>
      </c>
      <c r="C27" s="20">
        <v>32.700000000000003</v>
      </c>
      <c r="D27" s="20">
        <v>32.200000000000003</v>
      </c>
      <c r="E27" s="20">
        <v>10.9</v>
      </c>
      <c r="F27" s="10">
        <v>100</v>
      </c>
      <c r="G27" s="35" t="s">
        <v>47</v>
      </c>
    </row>
    <row r="28" spans="1:7" ht="15" customHeight="1" x14ac:dyDescent="0.2">
      <c r="A28" s="11" t="s">
        <v>48</v>
      </c>
      <c r="B28" s="20">
        <v>24.4</v>
      </c>
      <c r="C28" s="20">
        <v>33.700000000000003</v>
      </c>
      <c r="D28" s="20">
        <v>29.7</v>
      </c>
      <c r="E28" s="20">
        <v>12.2</v>
      </c>
      <c r="F28" s="10">
        <v>100</v>
      </c>
      <c r="G28" s="35" t="s">
        <v>49</v>
      </c>
    </row>
    <row r="29" spans="1:7" s="2" customFormat="1" ht="15" customHeight="1" x14ac:dyDescent="0.2">
      <c r="A29" s="200" t="s">
        <v>50</v>
      </c>
      <c r="B29" s="24">
        <v>32</v>
      </c>
      <c r="C29" s="24">
        <v>41.7</v>
      </c>
      <c r="D29" s="24">
        <v>18.100000000000001</v>
      </c>
      <c r="E29" s="24">
        <v>8.1999999999999993</v>
      </c>
      <c r="F29" s="73">
        <v>100</v>
      </c>
      <c r="G29" s="208" t="s">
        <v>51</v>
      </c>
    </row>
    <row r="30" spans="1:7" s="2" customFormat="1" ht="24" x14ac:dyDescent="0.2">
      <c r="A30" s="209" t="s">
        <v>409</v>
      </c>
      <c r="B30" s="210"/>
      <c r="E30" s="211"/>
      <c r="F30" s="212"/>
      <c r="G30" s="245" t="s">
        <v>421</v>
      </c>
    </row>
    <row r="31" spans="1:7" ht="15" customHeight="1" x14ac:dyDescent="0.2">
      <c r="A31" s="11" t="s">
        <v>34</v>
      </c>
      <c r="B31" s="23">
        <v>24.9</v>
      </c>
      <c r="C31" s="24">
        <v>33</v>
      </c>
      <c r="D31" s="24">
        <v>31.1</v>
      </c>
      <c r="E31" s="24">
        <v>11</v>
      </c>
      <c r="F31" s="21">
        <v>100</v>
      </c>
      <c r="G31" s="40" t="s">
        <v>36</v>
      </c>
    </row>
    <row r="32" spans="1:7" ht="15" customHeight="1" x14ac:dyDescent="0.2">
      <c r="A32" s="11" t="s">
        <v>35</v>
      </c>
      <c r="B32" s="23">
        <v>21.6</v>
      </c>
      <c r="C32" s="24">
        <v>45.4</v>
      </c>
      <c r="D32" s="24">
        <v>24</v>
      </c>
      <c r="E32" s="24">
        <v>9</v>
      </c>
      <c r="F32" s="21">
        <v>100</v>
      </c>
      <c r="G32" s="40" t="s">
        <v>37</v>
      </c>
    </row>
    <row r="33" spans="1:7" ht="24" x14ac:dyDescent="0.2">
      <c r="A33" s="12" t="s">
        <v>410</v>
      </c>
      <c r="B33" s="23"/>
      <c r="C33" s="24"/>
      <c r="D33" s="24"/>
      <c r="E33" s="24"/>
      <c r="F33" s="21"/>
      <c r="G33" s="245" t="s">
        <v>422</v>
      </c>
    </row>
    <row r="34" spans="1:7" ht="15" customHeight="1" x14ac:dyDescent="0.2">
      <c r="A34" s="11" t="s">
        <v>60</v>
      </c>
      <c r="B34" s="23">
        <v>21.1</v>
      </c>
      <c r="C34" s="24">
        <v>31</v>
      </c>
      <c r="D34" s="24">
        <v>32.5</v>
      </c>
      <c r="E34" s="24">
        <v>15.4</v>
      </c>
      <c r="F34" s="21">
        <v>100</v>
      </c>
      <c r="G34" s="40" t="s">
        <v>65</v>
      </c>
    </row>
    <row r="35" spans="1:7" ht="15" customHeight="1" x14ac:dyDescent="0.2">
      <c r="A35" s="11" t="s">
        <v>295</v>
      </c>
      <c r="B35" s="23">
        <v>25.6</v>
      </c>
      <c r="C35" s="24">
        <v>33</v>
      </c>
      <c r="D35" s="24">
        <v>31.6</v>
      </c>
      <c r="E35" s="24">
        <v>9.8000000000000007</v>
      </c>
      <c r="F35" s="21">
        <v>100</v>
      </c>
      <c r="G35" s="40" t="s">
        <v>61</v>
      </c>
    </row>
    <row r="36" spans="1:7" ht="15" customHeight="1" x14ac:dyDescent="0.2">
      <c r="A36" s="11" t="s">
        <v>296</v>
      </c>
      <c r="B36" s="23">
        <v>37</v>
      </c>
      <c r="C36" s="24">
        <v>28.4</v>
      </c>
      <c r="D36" s="24">
        <v>27.6</v>
      </c>
      <c r="E36" s="24">
        <v>7</v>
      </c>
      <c r="F36" s="21">
        <v>100</v>
      </c>
      <c r="G36" s="40" t="s">
        <v>62</v>
      </c>
    </row>
    <row r="37" spans="1:7" ht="15" customHeight="1" x14ac:dyDescent="0.2">
      <c r="A37" s="11" t="s">
        <v>297</v>
      </c>
      <c r="B37" s="23">
        <v>25.9</v>
      </c>
      <c r="C37" s="24">
        <v>30.7</v>
      </c>
      <c r="D37" s="24">
        <v>32.6</v>
      </c>
      <c r="E37" s="24">
        <v>10.8</v>
      </c>
      <c r="F37" s="21">
        <v>100</v>
      </c>
      <c r="G37" s="40" t="s">
        <v>63</v>
      </c>
    </row>
    <row r="38" spans="1:7" ht="15" customHeight="1" x14ac:dyDescent="0.2">
      <c r="A38" s="119" t="s">
        <v>64</v>
      </c>
      <c r="B38" s="23">
        <v>13.1</v>
      </c>
      <c r="C38" s="24">
        <v>53.1</v>
      </c>
      <c r="D38" s="24">
        <v>25.2</v>
      </c>
      <c r="E38" s="24">
        <v>8.6</v>
      </c>
      <c r="F38" s="21">
        <v>100</v>
      </c>
      <c r="G38" s="40" t="s">
        <v>66</v>
      </c>
    </row>
    <row r="39" spans="1:7" ht="40.5" x14ac:dyDescent="0.2">
      <c r="A39" s="12" t="s">
        <v>411</v>
      </c>
      <c r="B39" s="23"/>
      <c r="C39" s="24"/>
      <c r="D39" s="24"/>
      <c r="E39" s="24"/>
      <c r="F39" s="21"/>
      <c r="G39" s="245" t="s">
        <v>423</v>
      </c>
    </row>
    <row r="40" spans="1:7" ht="15" customHeight="1" x14ac:dyDescent="0.2">
      <c r="A40" s="13" t="s">
        <v>352</v>
      </c>
      <c r="B40" s="23">
        <v>28.2</v>
      </c>
      <c r="C40" s="24">
        <v>34.9</v>
      </c>
      <c r="D40" s="24">
        <v>29.2</v>
      </c>
      <c r="E40" s="24">
        <v>7.7</v>
      </c>
      <c r="F40" s="21">
        <v>100</v>
      </c>
      <c r="G40" s="40" t="s">
        <v>353</v>
      </c>
    </row>
    <row r="41" spans="1:7" ht="15" customHeight="1" x14ac:dyDescent="0.2">
      <c r="A41" s="14" t="s">
        <v>52</v>
      </c>
      <c r="B41" s="25">
        <v>22.4</v>
      </c>
      <c r="C41" s="26">
        <v>32.9</v>
      </c>
      <c r="D41" s="26">
        <v>31.7</v>
      </c>
      <c r="E41" s="26">
        <v>13</v>
      </c>
      <c r="F41" s="22">
        <v>100</v>
      </c>
      <c r="G41" s="41" t="s">
        <v>298</v>
      </c>
    </row>
    <row r="42" spans="1:7" ht="12" customHeight="1" x14ac:dyDescent="0.2">
      <c r="A42" s="179" t="s">
        <v>370</v>
      </c>
      <c r="B42" s="178"/>
      <c r="C42" s="178"/>
      <c r="G42" s="185" t="s">
        <v>371</v>
      </c>
    </row>
    <row r="43" spans="1:7" s="186" customFormat="1" ht="21.75" customHeight="1" x14ac:dyDescent="0.2">
      <c r="A43" s="269" t="s">
        <v>367</v>
      </c>
      <c r="B43" s="269"/>
      <c r="C43" s="269"/>
      <c r="D43" s="269"/>
      <c r="E43" s="270" t="s">
        <v>403</v>
      </c>
      <c r="F43" s="270"/>
      <c r="G43" s="270"/>
    </row>
  </sheetData>
  <mergeCells count="8">
    <mergeCell ref="A43:D43"/>
    <mergeCell ref="E43:G43"/>
    <mergeCell ref="A1:G1"/>
    <mergeCell ref="A2:G2"/>
    <mergeCell ref="A4:A6"/>
    <mergeCell ref="B4:C4"/>
    <mergeCell ref="D4:F4"/>
    <mergeCell ref="G4:G6"/>
  </mergeCells>
  <printOptions horizontalCentered="1"/>
  <pageMargins left="0.39370078740157483" right="0.39370078740157483" top="0.78740157480314965" bottom="0.59055118110236227" header="0.39370078740157483" footer="0.39370078740157483"/>
  <pageSetup paperSize="9" scale="98" firstPageNumber="43" orientation="portrait"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29"/>
  <sheetViews>
    <sheetView rightToLeft="1" view="pageBreakPreview" topLeftCell="C1" zoomScaleNormal="100" zoomScaleSheetLayoutView="100" workbookViewId="0">
      <selection activeCell="L1" sqref="L1:AJ1048576"/>
    </sheetView>
  </sheetViews>
  <sheetFormatPr defaultColWidth="9.125" defaultRowHeight="14.25" x14ac:dyDescent="0.2"/>
  <cols>
    <col min="1" max="1" width="20.875" style="1" customWidth="1"/>
    <col min="2" max="4" width="9.25" style="1" customWidth="1"/>
    <col min="5" max="5" width="7.375" style="1" customWidth="1"/>
    <col min="6" max="6" width="10.25" style="1" customWidth="1"/>
    <col min="7" max="7" width="10.375" style="1" customWidth="1"/>
    <col min="8" max="8" width="9.125" style="1" customWidth="1"/>
    <col min="9" max="10" width="9.25" style="1" customWidth="1"/>
    <col min="11" max="11" width="19.375" style="1" customWidth="1"/>
    <col min="12" max="16384" width="9.125" style="1"/>
  </cols>
  <sheetData>
    <row r="1" spans="1:11" ht="38.25" customHeight="1" x14ac:dyDescent="0.2">
      <c r="A1" s="272" t="s">
        <v>425</v>
      </c>
      <c r="B1" s="272"/>
      <c r="C1" s="272"/>
      <c r="D1" s="272"/>
      <c r="E1" s="272"/>
      <c r="F1" s="272"/>
      <c r="G1" s="272"/>
      <c r="H1" s="272"/>
      <c r="I1" s="272"/>
      <c r="J1" s="272"/>
      <c r="K1" s="272"/>
    </row>
    <row r="2" spans="1:11" ht="34.5" customHeight="1" x14ac:dyDescent="0.2">
      <c r="A2" s="273" t="s">
        <v>426</v>
      </c>
      <c r="B2" s="273"/>
      <c r="C2" s="273"/>
      <c r="D2" s="273"/>
      <c r="E2" s="273"/>
      <c r="F2" s="273"/>
      <c r="G2" s="273"/>
      <c r="H2" s="273"/>
      <c r="I2" s="273"/>
      <c r="J2" s="273"/>
      <c r="K2" s="273"/>
    </row>
    <row r="3" spans="1:11" ht="6" customHeight="1" x14ac:dyDescent="0.2"/>
    <row r="4" spans="1:11" ht="16.5" customHeight="1" x14ac:dyDescent="0.2">
      <c r="A4" s="257" t="s">
        <v>331</v>
      </c>
      <c r="B4" s="271" t="s">
        <v>271</v>
      </c>
      <c r="C4" s="266"/>
      <c r="D4" s="94"/>
      <c r="E4" s="94"/>
      <c r="F4" s="94"/>
      <c r="G4" s="263" t="s">
        <v>260</v>
      </c>
      <c r="H4" s="263"/>
      <c r="I4" s="263"/>
      <c r="J4" s="264"/>
      <c r="K4" s="260" t="s">
        <v>71</v>
      </c>
    </row>
    <row r="5" spans="1:11" ht="55.5" customHeight="1" x14ac:dyDescent="0.2">
      <c r="A5" s="258"/>
      <c r="B5" s="98" t="s">
        <v>418</v>
      </c>
      <c r="C5" s="98" t="s">
        <v>252</v>
      </c>
      <c r="D5" s="98" t="s">
        <v>253</v>
      </c>
      <c r="E5" s="99" t="s">
        <v>254</v>
      </c>
      <c r="F5" s="99" t="s">
        <v>255</v>
      </c>
      <c r="G5" s="98" t="s">
        <v>256</v>
      </c>
      <c r="H5" s="98" t="s">
        <v>257</v>
      </c>
      <c r="I5" s="98" t="s">
        <v>258</v>
      </c>
      <c r="J5" s="98" t="s">
        <v>259</v>
      </c>
      <c r="K5" s="261"/>
    </row>
    <row r="6" spans="1:11" ht="48" customHeight="1" x14ac:dyDescent="0.2">
      <c r="A6" s="259"/>
      <c r="B6" s="100" t="s">
        <v>419</v>
      </c>
      <c r="C6" s="100" t="s">
        <v>263</v>
      </c>
      <c r="D6" s="100" t="s">
        <v>264</v>
      </c>
      <c r="E6" s="100" t="s">
        <v>265</v>
      </c>
      <c r="F6" s="100" t="s">
        <v>266</v>
      </c>
      <c r="G6" s="100" t="s">
        <v>267</v>
      </c>
      <c r="H6" s="100" t="s">
        <v>268</v>
      </c>
      <c r="I6" s="100" t="s">
        <v>269</v>
      </c>
      <c r="J6" s="100" t="s">
        <v>270</v>
      </c>
      <c r="K6" s="262"/>
    </row>
    <row r="7" spans="1:11" ht="15" customHeight="1" x14ac:dyDescent="0.2">
      <c r="A7" s="15" t="s">
        <v>32</v>
      </c>
      <c r="B7" s="19">
        <v>5.7</v>
      </c>
      <c r="C7" s="19">
        <v>15.6</v>
      </c>
      <c r="D7" s="19">
        <v>4.2</v>
      </c>
      <c r="E7" s="19">
        <v>41.3</v>
      </c>
      <c r="F7" s="19">
        <v>22.8</v>
      </c>
      <c r="G7" s="19">
        <v>19</v>
      </c>
      <c r="H7" s="19">
        <v>14.2</v>
      </c>
      <c r="I7" s="19">
        <v>24.3</v>
      </c>
      <c r="J7" s="56">
        <v>9.6999999999999993</v>
      </c>
      <c r="K7" s="36" t="s">
        <v>33</v>
      </c>
    </row>
    <row r="8" spans="1:11" ht="15" customHeight="1" x14ac:dyDescent="0.2">
      <c r="A8" s="11" t="s">
        <v>29</v>
      </c>
      <c r="B8" s="20">
        <v>42</v>
      </c>
      <c r="C8" s="20">
        <v>44.9</v>
      </c>
      <c r="D8" s="20">
        <v>25.9</v>
      </c>
      <c r="E8" s="20">
        <v>56.7</v>
      </c>
      <c r="F8" s="20">
        <v>49.2</v>
      </c>
      <c r="G8" s="20">
        <v>32.4</v>
      </c>
      <c r="H8" s="20">
        <v>14.3</v>
      </c>
      <c r="I8" s="20">
        <v>18.399999999999999</v>
      </c>
      <c r="J8" s="101">
        <v>15.8</v>
      </c>
      <c r="K8" s="235" t="s">
        <v>28</v>
      </c>
    </row>
    <row r="9" spans="1:11" ht="15" customHeight="1" x14ac:dyDescent="0.2">
      <c r="A9" s="11" t="s">
        <v>30</v>
      </c>
      <c r="B9" s="20">
        <v>1.2</v>
      </c>
      <c r="C9" s="20">
        <v>11.4</v>
      </c>
      <c r="D9" s="20">
        <v>2.1</v>
      </c>
      <c r="E9" s="20">
        <v>41.1</v>
      </c>
      <c r="F9" s="20">
        <v>8.1999999999999993</v>
      </c>
      <c r="G9" s="20">
        <v>3.7</v>
      </c>
      <c r="H9" s="20">
        <v>11.8</v>
      </c>
      <c r="I9" s="20">
        <v>28.7</v>
      </c>
      <c r="J9" s="101">
        <v>5.9</v>
      </c>
      <c r="K9" s="235" t="s">
        <v>31</v>
      </c>
    </row>
    <row r="10" spans="1:11" s="2" customFormat="1" ht="14.1" customHeight="1" x14ac:dyDescent="0.2">
      <c r="A10" s="16" t="s">
        <v>45</v>
      </c>
      <c r="B10" s="20"/>
      <c r="C10" s="20"/>
      <c r="D10" s="20"/>
      <c r="E10" s="20"/>
      <c r="F10" s="20"/>
      <c r="G10" s="20"/>
      <c r="H10" s="20"/>
      <c r="I10" s="20"/>
      <c r="J10" s="10"/>
      <c r="K10" s="38" t="s">
        <v>46</v>
      </c>
    </row>
    <row r="11" spans="1:11" ht="14.1" customHeight="1" x14ac:dyDescent="0.2">
      <c r="A11" s="11" t="s">
        <v>55</v>
      </c>
      <c r="B11" s="20">
        <v>4.7</v>
      </c>
      <c r="C11" s="20">
        <v>12.8</v>
      </c>
      <c r="D11" s="20">
        <v>2.7</v>
      </c>
      <c r="E11" s="20">
        <v>47.9</v>
      </c>
      <c r="F11" s="20">
        <v>20.7</v>
      </c>
      <c r="G11" s="20">
        <v>18.5</v>
      </c>
      <c r="H11" s="20">
        <v>10.1</v>
      </c>
      <c r="I11" s="20">
        <v>28.7</v>
      </c>
      <c r="J11" s="101">
        <v>10.3</v>
      </c>
      <c r="K11" s="35" t="s">
        <v>47</v>
      </c>
    </row>
    <row r="12" spans="1:11" ht="14.1" customHeight="1" x14ac:dyDescent="0.2">
      <c r="A12" s="11" t="s">
        <v>48</v>
      </c>
      <c r="B12" s="20">
        <v>40</v>
      </c>
      <c r="C12" s="20">
        <v>70.099999999999994</v>
      </c>
      <c r="D12" s="20">
        <v>27.4</v>
      </c>
      <c r="E12" s="20">
        <v>100</v>
      </c>
      <c r="F12" s="20">
        <v>47.2</v>
      </c>
      <c r="G12" s="20">
        <v>35.4</v>
      </c>
      <c r="H12" s="20">
        <v>35.9</v>
      </c>
      <c r="I12" s="20">
        <v>10.1</v>
      </c>
      <c r="J12" s="101">
        <v>9.3000000000000007</v>
      </c>
      <c r="K12" s="35" t="s">
        <v>49</v>
      </c>
    </row>
    <row r="13" spans="1:11" ht="14.1" customHeight="1" x14ac:dyDescent="0.2">
      <c r="A13" s="11" t="s">
        <v>50</v>
      </c>
      <c r="B13" s="20">
        <v>5.2</v>
      </c>
      <c r="C13" s="20">
        <v>16.399999999999999</v>
      </c>
      <c r="D13" s="20">
        <v>7.9</v>
      </c>
      <c r="E13" s="20">
        <v>3.1</v>
      </c>
      <c r="F13" s="20">
        <v>34.4</v>
      </c>
      <c r="G13" s="20">
        <v>9.6</v>
      </c>
      <c r="H13" s="20">
        <v>16.7</v>
      </c>
      <c r="I13" s="20">
        <v>0</v>
      </c>
      <c r="J13" s="101">
        <v>3.7</v>
      </c>
      <c r="K13" s="35" t="s">
        <v>51</v>
      </c>
    </row>
    <row r="14" spans="1:11" ht="14.1" customHeight="1" x14ac:dyDescent="0.2">
      <c r="A14" s="17" t="s">
        <v>57</v>
      </c>
      <c r="B14" s="20"/>
      <c r="C14" s="20"/>
      <c r="D14" s="20"/>
      <c r="E14" s="20"/>
      <c r="F14" s="20"/>
      <c r="G14" s="20"/>
      <c r="H14" s="20"/>
      <c r="I14" s="20"/>
      <c r="J14" s="101"/>
      <c r="K14" s="105" t="s">
        <v>56</v>
      </c>
    </row>
    <row r="15" spans="1:11" ht="14.1" customHeight="1" x14ac:dyDescent="0.2">
      <c r="A15" s="11" t="s">
        <v>291</v>
      </c>
      <c r="B15" s="20">
        <v>19.3</v>
      </c>
      <c r="C15" s="20">
        <v>0</v>
      </c>
      <c r="D15" s="20">
        <v>9</v>
      </c>
      <c r="E15" s="20">
        <v>0</v>
      </c>
      <c r="F15" s="20">
        <v>0</v>
      </c>
      <c r="G15" s="20" t="s">
        <v>89</v>
      </c>
      <c r="H15" s="20">
        <v>4.7</v>
      </c>
      <c r="I15" s="20">
        <v>0</v>
      </c>
      <c r="J15" s="101">
        <v>0</v>
      </c>
      <c r="K15" s="35" t="s">
        <v>293</v>
      </c>
    </row>
    <row r="16" spans="1:11" s="2" customFormat="1" ht="24" x14ac:dyDescent="0.2">
      <c r="A16" s="200" t="s">
        <v>292</v>
      </c>
      <c r="B16" s="24">
        <v>42.4</v>
      </c>
      <c r="C16" s="24">
        <v>47</v>
      </c>
      <c r="D16" s="24">
        <v>26.5</v>
      </c>
      <c r="E16" s="24">
        <v>56.7</v>
      </c>
      <c r="F16" s="24">
        <v>49.8</v>
      </c>
      <c r="G16" s="24">
        <v>32.200000000000003</v>
      </c>
      <c r="H16" s="24">
        <v>15</v>
      </c>
      <c r="I16" s="24">
        <v>18.399999999999999</v>
      </c>
      <c r="J16" s="231">
        <v>16.100000000000001</v>
      </c>
      <c r="K16" s="208" t="s">
        <v>294</v>
      </c>
    </row>
    <row r="17" spans="1:11" s="2" customFormat="1" ht="24" x14ac:dyDescent="0.2">
      <c r="A17" s="209" t="s">
        <v>409</v>
      </c>
      <c r="B17" s="210"/>
      <c r="G17" s="211"/>
      <c r="H17" s="211"/>
      <c r="I17" s="211"/>
      <c r="J17" s="212"/>
      <c r="K17" s="245" t="s">
        <v>421</v>
      </c>
    </row>
    <row r="18" spans="1:11" ht="14.1" customHeight="1" x14ac:dyDescent="0.2">
      <c r="A18" s="11" t="s">
        <v>34</v>
      </c>
      <c r="B18" s="23">
        <v>4.7</v>
      </c>
      <c r="C18" s="24">
        <v>16.600000000000001</v>
      </c>
      <c r="D18" s="24">
        <v>4</v>
      </c>
      <c r="E18" s="24">
        <v>43.6</v>
      </c>
      <c r="F18" s="24">
        <v>20.5</v>
      </c>
      <c r="G18" s="24">
        <v>19</v>
      </c>
      <c r="H18" s="24">
        <v>11.8</v>
      </c>
      <c r="I18" s="24">
        <v>24.6</v>
      </c>
      <c r="J18" s="103">
        <v>9.4</v>
      </c>
      <c r="K18" s="40" t="s">
        <v>36</v>
      </c>
    </row>
    <row r="19" spans="1:11" ht="14.1" customHeight="1" x14ac:dyDescent="0.2">
      <c r="A19" s="11" t="s">
        <v>35</v>
      </c>
      <c r="B19" s="23">
        <v>15.2</v>
      </c>
      <c r="C19" s="24">
        <v>9.6999999999999993</v>
      </c>
      <c r="D19" s="24">
        <v>6</v>
      </c>
      <c r="E19" s="24">
        <v>7.4</v>
      </c>
      <c r="F19" s="24">
        <v>28.7</v>
      </c>
      <c r="G19" s="24">
        <v>19.3</v>
      </c>
      <c r="H19" s="24">
        <v>20.6</v>
      </c>
      <c r="I19" s="24">
        <v>22.3</v>
      </c>
      <c r="J19" s="103">
        <v>11.7</v>
      </c>
      <c r="K19" s="40" t="s">
        <v>37</v>
      </c>
    </row>
    <row r="20" spans="1:11" ht="24" x14ac:dyDescent="0.2">
      <c r="A20" s="12" t="s">
        <v>410</v>
      </c>
      <c r="B20" s="23"/>
      <c r="C20" s="24"/>
      <c r="D20" s="24"/>
      <c r="E20" s="24"/>
      <c r="F20" s="24"/>
      <c r="G20" s="24"/>
      <c r="H20" s="24"/>
      <c r="I20" s="24"/>
      <c r="J20" s="103"/>
      <c r="K20" s="245" t="s">
        <v>422</v>
      </c>
    </row>
    <row r="21" spans="1:11" ht="14.1" customHeight="1" x14ac:dyDescent="0.2">
      <c r="A21" s="11" t="s">
        <v>60</v>
      </c>
      <c r="B21" s="23">
        <v>4.8</v>
      </c>
      <c r="C21" s="24">
        <v>21.8</v>
      </c>
      <c r="D21" s="24">
        <v>2</v>
      </c>
      <c r="E21" s="24">
        <v>50</v>
      </c>
      <c r="F21" s="24">
        <v>27.2</v>
      </c>
      <c r="G21" s="24">
        <v>22.3</v>
      </c>
      <c r="H21" s="24">
        <v>9.8000000000000007</v>
      </c>
      <c r="I21" s="24">
        <v>51.4</v>
      </c>
      <c r="J21" s="103">
        <v>12.9</v>
      </c>
      <c r="K21" s="40" t="s">
        <v>65</v>
      </c>
    </row>
    <row r="22" spans="1:11" ht="14.1" customHeight="1" x14ac:dyDescent="0.2">
      <c r="A22" s="11" t="s">
        <v>295</v>
      </c>
      <c r="B22" s="23">
        <v>3.9</v>
      </c>
      <c r="C22" s="24">
        <v>22</v>
      </c>
      <c r="D22" s="24">
        <v>4.3</v>
      </c>
      <c r="E22" s="24">
        <v>42.4</v>
      </c>
      <c r="F22" s="24">
        <v>45.8</v>
      </c>
      <c r="G22" s="24">
        <v>26.6</v>
      </c>
      <c r="H22" s="24">
        <v>1.4</v>
      </c>
      <c r="I22" s="24">
        <v>27.1</v>
      </c>
      <c r="J22" s="103">
        <v>5.3</v>
      </c>
      <c r="K22" s="40" t="s">
        <v>61</v>
      </c>
    </row>
    <row r="23" spans="1:11" ht="14.1" customHeight="1" x14ac:dyDescent="0.2">
      <c r="A23" s="11" t="s">
        <v>296</v>
      </c>
      <c r="B23" s="23">
        <v>8.4</v>
      </c>
      <c r="C23" s="24">
        <v>28.1</v>
      </c>
      <c r="D23" s="24">
        <v>3.6</v>
      </c>
      <c r="E23" s="24">
        <v>9.6999999999999993</v>
      </c>
      <c r="F23" s="24">
        <v>4.4000000000000004</v>
      </c>
      <c r="G23" s="24">
        <v>11.4</v>
      </c>
      <c r="H23" s="24">
        <v>17.2</v>
      </c>
      <c r="I23" s="24">
        <v>15.3</v>
      </c>
      <c r="J23" s="103">
        <v>7</v>
      </c>
      <c r="K23" s="40" t="s">
        <v>62</v>
      </c>
    </row>
    <row r="24" spans="1:11" ht="14.1" customHeight="1" x14ac:dyDescent="0.2">
      <c r="A24" s="11" t="s">
        <v>297</v>
      </c>
      <c r="B24" s="23">
        <v>7.2</v>
      </c>
      <c r="C24" s="24">
        <v>5.6</v>
      </c>
      <c r="D24" s="24">
        <v>6</v>
      </c>
      <c r="E24" s="24">
        <v>57.6</v>
      </c>
      <c r="F24" s="24">
        <v>4.3</v>
      </c>
      <c r="G24" s="24">
        <v>11.7</v>
      </c>
      <c r="H24" s="24">
        <v>26.8</v>
      </c>
      <c r="I24" s="24">
        <v>14</v>
      </c>
      <c r="J24" s="103">
        <v>12.4</v>
      </c>
      <c r="K24" s="40" t="s">
        <v>63</v>
      </c>
    </row>
    <row r="25" spans="1:11" ht="14.1" customHeight="1" x14ac:dyDescent="0.2">
      <c r="A25" s="119" t="s">
        <v>64</v>
      </c>
      <c r="B25" s="23">
        <v>5.8</v>
      </c>
      <c r="C25" s="24">
        <v>4.8</v>
      </c>
      <c r="D25" s="24">
        <v>7.1</v>
      </c>
      <c r="E25" s="24">
        <v>35.6</v>
      </c>
      <c r="F25" s="24">
        <v>37.4</v>
      </c>
      <c r="G25" s="24">
        <v>12.6</v>
      </c>
      <c r="H25" s="24">
        <v>29.6</v>
      </c>
      <c r="I25" s="24">
        <v>23.6</v>
      </c>
      <c r="J25" s="103">
        <v>10.8</v>
      </c>
      <c r="K25" s="40" t="s">
        <v>66</v>
      </c>
    </row>
    <row r="26" spans="1:11" ht="36" x14ac:dyDescent="0.2">
      <c r="A26" s="12" t="s">
        <v>411</v>
      </c>
      <c r="B26" s="23"/>
      <c r="C26" s="24"/>
      <c r="D26" s="24"/>
      <c r="E26" s="24"/>
      <c r="F26" s="24"/>
      <c r="G26" s="24"/>
      <c r="H26" s="24"/>
      <c r="I26" s="24"/>
      <c r="J26" s="103"/>
      <c r="K26" s="245" t="s">
        <v>423</v>
      </c>
    </row>
    <row r="27" spans="1:11" ht="14.1" customHeight="1" x14ac:dyDescent="0.2">
      <c r="A27" s="13" t="s">
        <v>352</v>
      </c>
      <c r="B27" s="23">
        <v>2.2999999999999998</v>
      </c>
      <c r="C27" s="24">
        <v>9.5</v>
      </c>
      <c r="D27" s="24">
        <v>3.2</v>
      </c>
      <c r="E27" s="24">
        <v>42.4</v>
      </c>
      <c r="F27" s="24">
        <v>15.2</v>
      </c>
      <c r="G27" s="24">
        <v>27.4</v>
      </c>
      <c r="H27" s="24">
        <v>27.1</v>
      </c>
      <c r="I27" s="24">
        <v>19.600000000000001</v>
      </c>
      <c r="J27" s="103">
        <v>8.4</v>
      </c>
      <c r="K27" s="40" t="s">
        <v>353</v>
      </c>
    </row>
    <row r="28" spans="1:11" ht="14.1" customHeight="1" x14ac:dyDescent="0.2">
      <c r="A28" s="14" t="s">
        <v>52</v>
      </c>
      <c r="B28" s="25">
        <v>13.2</v>
      </c>
      <c r="C28" s="26">
        <v>22</v>
      </c>
      <c r="D28" s="26">
        <v>5.5</v>
      </c>
      <c r="E28" s="26">
        <v>37.6</v>
      </c>
      <c r="F28" s="26">
        <v>31.4</v>
      </c>
      <c r="G28" s="26">
        <v>12.4</v>
      </c>
      <c r="H28" s="26">
        <v>8.8000000000000007</v>
      </c>
      <c r="I28" s="26">
        <v>29.2</v>
      </c>
      <c r="J28" s="104">
        <v>11</v>
      </c>
      <c r="K28" s="41" t="s">
        <v>298</v>
      </c>
    </row>
    <row r="29" spans="1:11" ht="18.75" x14ac:dyDescent="0.2">
      <c r="A29" s="179" t="s">
        <v>368</v>
      </c>
      <c r="B29" s="180"/>
      <c r="C29" s="180"/>
      <c r="D29" s="181"/>
      <c r="E29" s="181"/>
      <c r="F29" s="181"/>
      <c r="G29" s="181"/>
      <c r="H29" s="181"/>
      <c r="K29" s="182" t="s">
        <v>369</v>
      </c>
    </row>
  </sheetData>
  <mergeCells count="6">
    <mergeCell ref="A1:K1"/>
    <mergeCell ref="A2:K2"/>
    <mergeCell ref="A4:A6"/>
    <mergeCell ref="K4:K6"/>
    <mergeCell ref="B4:C4"/>
    <mergeCell ref="G4:J4"/>
  </mergeCells>
  <printOptions horizontalCentered="1"/>
  <pageMargins left="0.39370078740157483" right="0.39370078740157483" top="0.78740157480314965" bottom="0.59055118110236227" header="0.39370078740157483" footer="0.39370078740157483"/>
  <pageSetup paperSize="9" scale="87"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L51"/>
  <sheetViews>
    <sheetView rightToLeft="1" view="pageBreakPreview" zoomScale="110" zoomScaleNormal="100" zoomScaleSheetLayoutView="110" workbookViewId="0">
      <selection activeCell="A32" sqref="A32"/>
    </sheetView>
  </sheetViews>
  <sheetFormatPr defaultColWidth="9.125" defaultRowHeight="14.25" x14ac:dyDescent="0.2"/>
  <cols>
    <col min="1" max="1" width="13.75" style="1" customWidth="1"/>
    <col min="2" max="6" width="9.25" style="1" customWidth="1"/>
    <col min="7" max="7" width="10.25" style="1" customWidth="1"/>
    <col min="8" max="8" width="10" style="1" customWidth="1"/>
    <col min="9" max="11" width="9.25" style="1" customWidth="1"/>
    <col min="12" max="12" width="20.375" style="1" customWidth="1"/>
    <col min="13" max="16384" width="9.125" style="1"/>
  </cols>
  <sheetData>
    <row r="1" spans="1:12" ht="48.75" customHeight="1" x14ac:dyDescent="0.2">
      <c r="A1" s="272" t="s">
        <v>427</v>
      </c>
      <c r="B1" s="272"/>
      <c r="C1" s="272"/>
      <c r="D1" s="272"/>
      <c r="E1" s="272"/>
      <c r="F1" s="272"/>
      <c r="G1" s="272"/>
      <c r="H1" s="272"/>
      <c r="I1" s="272"/>
      <c r="J1" s="272"/>
      <c r="K1" s="272"/>
      <c r="L1" s="272"/>
    </row>
    <row r="2" spans="1:12" ht="39.75" customHeight="1" x14ac:dyDescent="0.2">
      <c r="A2" s="273" t="s">
        <v>436</v>
      </c>
      <c r="B2" s="273"/>
      <c r="C2" s="273"/>
      <c r="D2" s="273"/>
      <c r="E2" s="273"/>
      <c r="F2" s="273"/>
      <c r="G2" s="273"/>
      <c r="H2" s="273"/>
      <c r="I2" s="273"/>
      <c r="J2" s="273"/>
      <c r="K2" s="273"/>
      <c r="L2" s="273"/>
    </row>
    <row r="3" spans="1:12" ht="6" customHeight="1" x14ac:dyDescent="0.2"/>
    <row r="4" spans="1:12" ht="16.5" customHeight="1" x14ac:dyDescent="0.2">
      <c r="A4" s="257" t="s">
        <v>331</v>
      </c>
      <c r="B4" s="271" t="s">
        <v>271</v>
      </c>
      <c r="C4" s="266"/>
      <c r="D4" s="266"/>
      <c r="E4" s="94"/>
      <c r="F4" s="94"/>
      <c r="G4" s="94"/>
      <c r="H4" s="263" t="s">
        <v>260</v>
      </c>
      <c r="I4" s="263"/>
      <c r="J4" s="263"/>
      <c r="K4" s="264"/>
      <c r="L4" s="260" t="s">
        <v>71</v>
      </c>
    </row>
    <row r="5" spans="1:12" ht="55.5" customHeight="1" x14ac:dyDescent="0.2">
      <c r="A5" s="258"/>
      <c r="B5" s="98" t="s">
        <v>250</v>
      </c>
      <c r="C5" s="98" t="s">
        <v>251</v>
      </c>
      <c r="D5" s="98" t="s">
        <v>252</v>
      </c>
      <c r="E5" s="98" t="s">
        <v>253</v>
      </c>
      <c r="F5" s="99" t="s">
        <v>254</v>
      </c>
      <c r="G5" s="99" t="s">
        <v>255</v>
      </c>
      <c r="H5" s="98" t="s">
        <v>256</v>
      </c>
      <c r="I5" s="98" t="s">
        <v>257</v>
      </c>
      <c r="J5" s="98" t="s">
        <v>258</v>
      </c>
      <c r="K5" s="98" t="s">
        <v>259</v>
      </c>
      <c r="L5" s="261"/>
    </row>
    <row r="6" spans="1:12" ht="51.75" customHeight="1" x14ac:dyDescent="0.2">
      <c r="A6" s="259"/>
      <c r="B6" s="100" t="s">
        <v>261</v>
      </c>
      <c r="C6" s="100" t="s">
        <v>262</v>
      </c>
      <c r="D6" s="100" t="s">
        <v>313</v>
      </c>
      <c r="E6" s="100" t="s">
        <v>264</v>
      </c>
      <c r="F6" s="100" t="s">
        <v>265</v>
      </c>
      <c r="G6" s="100" t="s">
        <v>266</v>
      </c>
      <c r="H6" s="100" t="s">
        <v>267</v>
      </c>
      <c r="I6" s="100" t="s">
        <v>268</v>
      </c>
      <c r="J6" s="100" t="s">
        <v>381</v>
      </c>
      <c r="K6" s="100" t="s">
        <v>382</v>
      </c>
      <c r="L6" s="262"/>
    </row>
    <row r="7" spans="1:12" ht="15" customHeight="1" x14ac:dyDescent="0.2">
      <c r="A7" s="15" t="s">
        <v>32</v>
      </c>
      <c r="B7" s="19">
        <v>4.5</v>
      </c>
      <c r="C7" s="19">
        <v>18.3</v>
      </c>
      <c r="D7" s="19">
        <v>7.1</v>
      </c>
      <c r="E7" s="19">
        <v>2.8</v>
      </c>
      <c r="F7" s="19">
        <v>5.5</v>
      </c>
      <c r="G7" s="19">
        <v>8.6</v>
      </c>
      <c r="H7" s="19">
        <v>5.8</v>
      </c>
      <c r="I7" s="19">
        <v>7.1</v>
      </c>
      <c r="J7" s="19">
        <v>9.3000000000000007</v>
      </c>
      <c r="K7" s="56">
        <v>18.600000000000001</v>
      </c>
      <c r="L7" s="36" t="s">
        <v>33</v>
      </c>
    </row>
    <row r="8" spans="1:12" ht="15" customHeight="1" x14ac:dyDescent="0.2">
      <c r="A8" s="16" t="s">
        <v>29</v>
      </c>
      <c r="B8" s="19">
        <v>20.6</v>
      </c>
      <c r="C8" s="19">
        <v>7.6</v>
      </c>
      <c r="D8" s="19">
        <v>29.9</v>
      </c>
      <c r="E8" s="19">
        <v>15.3</v>
      </c>
      <c r="F8" s="19">
        <v>0</v>
      </c>
      <c r="G8" s="19">
        <v>12</v>
      </c>
      <c r="H8" s="19">
        <v>8.6999999999999993</v>
      </c>
      <c r="I8" s="19">
        <v>7.4</v>
      </c>
      <c r="J8" s="19">
        <v>17.7</v>
      </c>
      <c r="K8" s="56">
        <v>25.5</v>
      </c>
      <c r="L8" s="37" t="s">
        <v>28</v>
      </c>
    </row>
    <row r="9" spans="1:12" ht="15" customHeight="1" x14ac:dyDescent="0.2">
      <c r="A9" s="11" t="s">
        <v>2</v>
      </c>
      <c r="B9" s="20">
        <v>22.2</v>
      </c>
      <c r="C9" s="20">
        <v>2.7</v>
      </c>
      <c r="D9" s="20">
        <v>41.1</v>
      </c>
      <c r="E9" s="20">
        <v>51.3</v>
      </c>
      <c r="F9" s="20">
        <v>0</v>
      </c>
      <c r="G9" s="20">
        <v>0</v>
      </c>
      <c r="H9" s="20">
        <v>37.200000000000003</v>
      </c>
      <c r="I9" s="20">
        <v>0</v>
      </c>
      <c r="J9" s="20">
        <v>15.8</v>
      </c>
      <c r="K9" s="101">
        <v>56.3</v>
      </c>
      <c r="L9" s="35" t="s">
        <v>3</v>
      </c>
    </row>
    <row r="10" spans="1:12" ht="15" customHeight="1" x14ac:dyDescent="0.2">
      <c r="A10" s="11" t="s">
        <v>41</v>
      </c>
      <c r="B10" s="20">
        <v>0</v>
      </c>
      <c r="C10" s="20">
        <v>0</v>
      </c>
      <c r="D10" s="20">
        <v>0</v>
      </c>
      <c r="E10" s="20">
        <v>0</v>
      </c>
      <c r="F10" s="20">
        <v>0</v>
      </c>
      <c r="G10" s="20">
        <v>0</v>
      </c>
      <c r="H10" s="20">
        <v>7.2</v>
      </c>
      <c r="I10" s="20">
        <v>23.8</v>
      </c>
      <c r="J10" s="20">
        <v>0</v>
      </c>
      <c r="K10" s="60">
        <v>0</v>
      </c>
      <c r="L10" s="35" t="s">
        <v>40</v>
      </c>
    </row>
    <row r="11" spans="1:12" ht="15" customHeight="1" x14ac:dyDescent="0.2">
      <c r="A11" s="11" t="s">
        <v>4</v>
      </c>
      <c r="B11" s="20">
        <v>25</v>
      </c>
      <c r="C11" s="20">
        <v>0</v>
      </c>
      <c r="D11" s="20">
        <v>100</v>
      </c>
      <c r="E11" s="20">
        <v>0</v>
      </c>
      <c r="F11" s="20">
        <v>0</v>
      </c>
      <c r="G11" s="20">
        <v>41.2</v>
      </c>
      <c r="H11" s="20">
        <v>2.9</v>
      </c>
      <c r="I11" s="20">
        <v>0</v>
      </c>
      <c r="J11" s="20">
        <v>22.8</v>
      </c>
      <c r="K11" s="101">
        <v>0</v>
      </c>
      <c r="L11" s="35" t="s">
        <v>5</v>
      </c>
    </row>
    <row r="12" spans="1:12" ht="15" customHeight="1" x14ac:dyDescent="0.2">
      <c r="A12" s="11" t="s">
        <v>6</v>
      </c>
      <c r="B12" s="20">
        <v>40</v>
      </c>
      <c r="C12" s="20">
        <v>15.9</v>
      </c>
      <c r="D12" s="20">
        <v>0</v>
      </c>
      <c r="E12" s="20">
        <v>3.2</v>
      </c>
      <c r="F12" s="20">
        <v>0</v>
      </c>
      <c r="G12" s="20">
        <v>0</v>
      </c>
      <c r="H12" s="20">
        <v>4</v>
      </c>
      <c r="I12" s="20">
        <v>21.8</v>
      </c>
      <c r="J12" s="20">
        <v>26.9</v>
      </c>
      <c r="K12" s="101">
        <v>32.6</v>
      </c>
      <c r="L12" s="35" t="s">
        <v>7</v>
      </c>
    </row>
    <row r="13" spans="1:12" ht="15" customHeight="1" x14ac:dyDescent="0.2">
      <c r="A13" s="11" t="s">
        <v>8</v>
      </c>
      <c r="B13" s="20">
        <v>7.4</v>
      </c>
      <c r="C13" s="20">
        <v>57.1</v>
      </c>
      <c r="D13" s="20">
        <v>20</v>
      </c>
      <c r="E13" s="20">
        <v>3.4</v>
      </c>
      <c r="F13" s="20">
        <v>0</v>
      </c>
      <c r="G13" s="20">
        <v>0</v>
      </c>
      <c r="H13" s="20">
        <v>43.7</v>
      </c>
      <c r="I13" s="20">
        <v>28</v>
      </c>
      <c r="J13" s="20">
        <v>20.8</v>
      </c>
      <c r="K13" s="101">
        <v>4.2</v>
      </c>
      <c r="L13" s="35" t="s">
        <v>9</v>
      </c>
    </row>
    <row r="14" spans="1:12" ht="15" customHeight="1" x14ac:dyDescent="0.2">
      <c r="A14" s="11" t="s">
        <v>10</v>
      </c>
      <c r="B14" s="20">
        <v>53</v>
      </c>
      <c r="C14" s="20">
        <v>0</v>
      </c>
      <c r="D14" s="20">
        <v>100</v>
      </c>
      <c r="E14" s="20">
        <v>0</v>
      </c>
      <c r="F14" s="20">
        <v>0</v>
      </c>
      <c r="G14" s="20">
        <v>0</v>
      </c>
      <c r="H14" s="20">
        <v>0</v>
      </c>
      <c r="I14" s="20">
        <v>0</v>
      </c>
      <c r="J14" s="20">
        <v>0</v>
      </c>
      <c r="K14" s="101">
        <v>12.3</v>
      </c>
      <c r="L14" s="35" t="s">
        <v>11</v>
      </c>
    </row>
    <row r="15" spans="1:12" ht="15" customHeight="1" x14ac:dyDescent="0.2">
      <c r="A15" s="11" t="s">
        <v>12</v>
      </c>
      <c r="B15" s="20">
        <v>19.899999999999999</v>
      </c>
      <c r="C15" s="20">
        <v>35.6</v>
      </c>
      <c r="D15" s="20">
        <v>0</v>
      </c>
      <c r="E15" s="20">
        <v>4.9000000000000004</v>
      </c>
      <c r="F15" s="20">
        <v>0</v>
      </c>
      <c r="G15" s="20">
        <v>4.3</v>
      </c>
      <c r="H15" s="20">
        <v>2.6</v>
      </c>
      <c r="I15" s="20">
        <v>0</v>
      </c>
      <c r="J15" s="20">
        <v>31</v>
      </c>
      <c r="K15" s="101">
        <v>39.9</v>
      </c>
      <c r="L15" s="35" t="s">
        <v>67</v>
      </c>
    </row>
    <row r="16" spans="1:12" ht="15" customHeight="1" x14ac:dyDescent="0.2">
      <c r="A16" s="11" t="s">
        <v>13</v>
      </c>
      <c r="B16" s="20">
        <v>27.7</v>
      </c>
      <c r="C16" s="20">
        <v>0</v>
      </c>
      <c r="D16" s="20">
        <v>29.2</v>
      </c>
      <c r="E16" s="20">
        <v>0</v>
      </c>
      <c r="F16" s="20">
        <v>0</v>
      </c>
      <c r="G16" s="20">
        <v>0</v>
      </c>
      <c r="H16" s="20">
        <v>44</v>
      </c>
      <c r="I16" s="20">
        <v>0</v>
      </c>
      <c r="J16" s="20">
        <v>100</v>
      </c>
      <c r="K16" s="101">
        <v>16.899999999999999</v>
      </c>
      <c r="L16" s="35" t="s">
        <v>42</v>
      </c>
    </row>
    <row r="17" spans="1:12" ht="15" customHeight="1" x14ac:dyDescent="0.2">
      <c r="A17" s="11" t="s">
        <v>14</v>
      </c>
      <c r="B17" s="20">
        <v>13.5</v>
      </c>
      <c r="C17" s="20">
        <v>0</v>
      </c>
      <c r="D17" s="20">
        <v>0</v>
      </c>
      <c r="E17" s="20">
        <v>7</v>
      </c>
      <c r="F17" s="20">
        <v>0</v>
      </c>
      <c r="G17" s="20">
        <v>27.7</v>
      </c>
      <c r="H17" s="20">
        <v>13.4</v>
      </c>
      <c r="I17" s="20">
        <v>11.5</v>
      </c>
      <c r="J17" s="20">
        <v>0</v>
      </c>
      <c r="K17" s="101">
        <v>29.8</v>
      </c>
      <c r="L17" s="35" t="s">
        <v>38</v>
      </c>
    </row>
    <row r="18" spans="1:12" ht="15" customHeight="1" x14ac:dyDescent="0.2">
      <c r="A18" s="11" t="s">
        <v>15</v>
      </c>
      <c r="B18" s="20">
        <v>0</v>
      </c>
      <c r="C18" s="20">
        <v>2.2000000000000002</v>
      </c>
      <c r="D18" s="20">
        <v>0</v>
      </c>
      <c r="E18" s="20">
        <v>0</v>
      </c>
      <c r="F18" s="20">
        <v>0</v>
      </c>
      <c r="G18" s="20">
        <v>0</v>
      </c>
      <c r="H18" s="20">
        <v>0</v>
      </c>
      <c r="I18" s="20">
        <v>3.7</v>
      </c>
      <c r="J18" s="20">
        <v>0</v>
      </c>
      <c r="K18" s="101">
        <v>1.6</v>
      </c>
      <c r="L18" s="35" t="s">
        <v>39</v>
      </c>
    </row>
    <row r="19" spans="1:12" ht="15" customHeight="1" x14ac:dyDescent="0.2">
      <c r="A19" s="11" t="s">
        <v>16</v>
      </c>
      <c r="B19" s="20">
        <v>37.5</v>
      </c>
      <c r="C19" s="20">
        <v>45.7</v>
      </c>
      <c r="D19" s="20">
        <v>63.6</v>
      </c>
      <c r="E19" s="20">
        <v>31.8</v>
      </c>
      <c r="F19" s="20">
        <v>0</v>
      </c>
      <c r="G19" s="20">
        <v>3.8</v>
      </c>
      <c r="H19" s="20">
        <v>2.8</v>
      </c>
      <c r="I19" s="20">
        <v>0</v>
      </c>
      <c r="J19" s="20">
        <v>10.9</v>
      </c>
      <c r="K19" s="101">
        <v>26.4</v>
      </c>
      <c r="L19" s="35" t="s">
        <v>17</v>
      </c>
    </row>
    <row r="20" spans="1:12" ht="15" customHeight="1" x14ac:dyDescent="0.2">
      <c r="A20" s="16" t="s">
        <v>30</v>
      </c>
      <c r="B20" s="19">
        <v>2.4</v>
      </c>
      <c r="C20" s="19">
        <v>20</v>
      </c>
      <c r="D20" s="19">
        <v>3.8</v>
      </c>
      <c r="E20" s="19">
        <v>1.6</v>
      </c>
      <c r="F20" s="19">
        <v>5.5</v>
      </c>
      <c r="G20" s="19">
        <v>6.6</v>
      </c>
      <c r="H20" s="19">
        <v>2.4</v>
      </c>
      <c r="I20" s="19">
        <v>0</v>
      </c>
      <c r="J20" s="19">
        <v>3</v>
      </c>
      <c r="K20" s="56">
        <v>14.2</v>
      </c>
      <c r="L20" s="37" t="s">
        <v>31</v>
      </c>
    </row>
    <row r="21" spans="1:12" ht="15" customHeight="1" x14ac:dyDescent="0.2">
      <c r="A21" s="11" t="s">
        <v>18</v>
      </c>
      <c r="B21" s="20">
        <v>6.9</v>
      </c>
      <c r="C21" s="20">
        <v>22.9</v>
      </c>
      <c r="D21" s="20">
        <v>0</v>
      </c>
      <c r="E21" s="20">
        <v>1.3</v>
      </c>
      <c r="F21" s="20">
        <v>0</v>
      </c>
      <c r="G21" s="20">
        <v>0</v>
      </c>
      <c r="H21" s="20">
        <v>0</v>
      </c>
      <c r="I21" s="20">
        <v>0</v>
      </c>
      <c r="J21" s="20">
        <v>6.2</v>
      </c>
      <c r="K21" s="101">
        <v>23.8</v>
      </c>
      <c r="L21" s="35" t="s">
        <v>19</v>
      </c>
    </row>
    <row r="22" spans="1:12" ht="15" customHeight="1" x14ac:dyDescent="0.2">
      <c r="A22" s="11" t="s">
        <v>20</v>
      </c>
      <c r="B22" s="20">
        <v>3.7</v>
      </c>
      <c r="C22" s="20">
        <v>14.7</v>
      </c>
      <c r="D22" s="20">
        <v>5.6</v>
      </c>
      <c r="E22" s="20">
        <v>2.8</v>
      </c>
      <c r="F22" s="20">
        <v>0</v>
      </c>
      <c r="G22" s="20">
        <v>0</v>
      </c>
      <c r="H22" s="20">
        <v>3.5</v>
      </c>
      <c r="I22" s="20">
        <v>0</v>
      </c>
      <c r="J22" s="20">
        <v>0</v>
      </c>
      <c r="K22" s="101">
        <v>19.399999999999999</v>
      </c>
      <c r="L22" s="35" t="s">
        <v>21</v>
      </c>
    </row>
    <row r="23" spans="1:12" ht="15" customHeight="1" x14ac:dyDescent="0.2">
      <c r="A23" s="11" t="s">
        <v>22</v>
      </c>
      <c r="B23" s="20">
        <v>0.7</v>
      </c>
      <c r="C23" s="20">
        <v>7.9</v>
      </c>
      <c r="D23" s="20">
        <v>0</v>
      </c>
      <c r="E23" s="20">
        <v>2.2999999999999998</v>
      </c>
      <c r="F23" s="20">
        <v>18.5</v>
      </c>
      <c r="G23" s="20">
        <v>48.3</v>
      </c>
      <c r="H23" s="20">
        <v>0</v>
      </c>
      <c r="I23" s="20">
        <v>0</v>
      </c>
      <c r="J23" s="20">
        <v>0</v>
      </c>
      <c r="K23" s="101">
        <v>18.100000000000001</v>
      </c>
      <c r="L23" s="35" t="s">
        <v>43</v>
      </c>
    </row>
    <row r="24" spans="1:12" ht="15" customHeight="1" x14ac:dyDescent="0.2">
      <c r="A24" s="11" t="s">
        <v>23</v>
      </c>
      <c r="B24" s="20">
        <v>0.2</v>
      </c>
      <c r="C24" s="20">
        <v>21.5</v>
      </c>
      <c r="D24" s="20">
        <v>1.3</v>
      </c>
      <c r="E24" s="20">
        <v>0.1</v>
      </c>
      <c r="F24" s="20">
        <v>0.7</v>
      </c>
      <c r="G24" s="20">
        <v>0</v>
      </c>
      <c r="H24" s="20">
        <v>0</v>
      </c>
      <c r="I24" s="20">
        <v>0</v>
      </c>
      <c r="J24" s="20">
        <v>2.5</v>
      </c>
      <c r="K24" s="101">
        <v>1.2</v>
      </c>
      <c r="L24" s="35" t="s">
        <v>24</v>
      </c>
    </row>
    <row r="25" spans="1:12" s="2" customFormat="1" ht="15" customHeight="1" x14ac:dyDescent="0.2">
      <c r="A25" s="18" t="s">
        <v>25</v>
      </c>
      <c r="B25" s="26">
        <v>0</v>
      </c>
      <c r="C25" s="26">
        <v>44.1</v>
      </c>
      <c r="D25" s="26">
        <v>0</v>
      </c>
      <c r="E25" s="26">
        <v>0.2</v>
      </c>
      <c r="F25" s="26">
        <v>8</v>
      </c>
      <c r="G25" s="26">
        <v>0</v>
      </c>
      <c r="H25" s="26">
        <v>0</v>
      </c>
      <c r="I25" s="26">
        <v>0</v>
      </c>
      <c r="J25" s="26">
        <v>6.6</v>
      </c>
      <c r="K25" s="102">
        <v>1.3</v>
      </c>
      <c r="L25" s="39" t="s">
        <v>26</v>
      </c>
    </row>
    <row r="26" spans="1:12" ht="37.5" customHeight="1" x14ac:dyDescent="0.2">
      <c r="A26" s="272" t="str">
        <f>"(تابع) "&amp;A1</f>
        <v>(تابع) جدول 23: نسبة الاسر في فلسطين المستفيدة من برامج الحماية الاجتماعية وحصلت على مساعدة/ كمية إضافية علاوة على ما يتم الحصول عليه عادة نتيجة جائحة كوفيد-19 حسب الخصائص وبرنامج الحماية الاجتماعية 
خلال فترة الاغلاق (آذار- أيار)، 2020</v>
      </c>
      <c r="B26" s="272"/>
      <c r="C26" s="272"/>
      <c r="D26" s="272"/>
      <c r="E26" s="272"/>
      <c r="F26" s="272"/>
      <c r="G26" s="272"/>
      <c r="H26" s="272"/>
      <c r="I26" s="272"/>
      <c r="J26" s="272"/>
      <c r="K26" s="272"/>
      <c r="L26" s="272"/>
    </row>
    <row r="27" spans="1:12" ht="37.5" customHeight="1" x14ac:dyDescent="0.2">
      <c r="A27" s="273" t="str">
        <f>"(Cont.) "&amp;A2</f>
        <v>(Cont.) Table 23: Percentage of Households in Palestine Who were Benefiting from Social Protection Programs and Received Additional Assistance/Quantity in Addition to what they usually obtained as a Result of Covid-19 Pandemic by Background Characteristics and Type of Social Protection Programs (March-May), 2020</v>
      </c>
      <c r="B27" s="273"/>
      <c r="C27" s="273"/>
      <c r="D27" s="273"/>
      <c r="E27" s="273"/>
      <c r="F27" s="273"/>
      <c r="G27" s="273"/>
      <c r="H27" s="273"/>
      <c r="I27" s="273"/>
      <c r="J27" s="273"/>
      <c r="K27" s="273"/>
      <c r="L27" s="273"/>
    </row>
    <row r="28" spans="1:12" ht="6" customHeight="1" x14ac:dyDescent="0.2"/>
    <row r="29" spans="1:12" ht="16.5" customHeight="1" x14ac:dyDescent="0.2">
      <c r="A29" s="257" t="s">
        <v>331</v>
      </c>
      <c r="B29" s="271" t="s">
        <v>271</v>
      </c>
      <c r="C29" s="266"/>
      <c r="D29" s="266"/>
      <c r="E29" s="94"/>
      <c r="F29" s="94"/>
      <c r="G29" s="94"/>
      <c r="H29" s="263" t="s">
        <v>260</v>
      </c>
      <c r="I29" s="263"/>
      <c r="J29" s="263"/>
      <c r="K29" s="264"/>
      <c r="L29" s="260" t="s">
        <v>71</v>
      </c>
    </row>
    <row r="30" spans="1:12" ht="55.5" customHeight="1" x14ac:dyDescent="0.2">
      <c r="A30" s="258"/>
      <c r="B30" s="98" t="s">
        <v>250</v>
      </c>
      <c r="C30" s="98" t="s">
        <v>251</v>
      </c>
      <c r="D30" s="98" t="s">
        <v>252</v>
      </c>
      <c r="E30" s="98" t="s">
        <v>253</v>
      </c>
      <c r="F30" s="99" t="s">
        <v>254</v>
      </c>
      <c r="G30" s="99" t="s">
        <v>255</v>
      </c>
      <c r="H30" s="98" t="s">
        <v>256</v>
      </c>
      <c r="I30" s="98" t="s">
        <v>257</v>
      </c>
      <c r="J30" s="98" t="s">
        <v>258</v>
      </c>
      <c r="K30" s="98" t="s">
        <v>259</v>
      </c>
      <c r="L30" s="261"/>
    </row>
    <row r="31" spans="1:12" ht="51.75" customHeight="1" x14ac:dyDescent="0.2">
      <c r="A31" s="259"/>
      <c r="B31" s="100" t="s">
        <v>261</v>
      </c>
      <c r="C31" s="100" t="s">
        <v>262</v>
      </c>
      <c r="D31" s="100" t="s">
        <v>313</v>
      </c>
      <c r="E31" s="100" t="s">
        <v>264</v>
      </c>
      <c r="F31" s="100" t="s">
        <v>265</v>
      </c>
      <c r="G31" s="100" t="s">
        <v>266</v>
      </c>
      <c r="H31" s="100" t="s">
        <v>267</v>
      </c>
      <c r="I31" s="100" t="s">
        <v>268</v>
      </c>
      <c r="J31" s="100" t="s">
        <v>381</v>
      </c>
      <c r="K31" s="100" t="s">
        <v>382</v>
      </c>
      <c r="L31" s="262"/>
    </row>
    <row r="32" spans="1:12" s="2" customFormat="1" ht="14.1" customHeight="1" x14ac:dyDescent="0.2">
      <c r="A32" s="16" t="s">
        <v>45</v>
      </c>
      <c r="B32" s="20"/>
      <c r="C32" s="20"/>
      <c r="D32" s="20"/>
      <c r="E32" s="20"/>
      <c r="F32" s="20"/>
      <c r="G32" s="20"/>
      <c r="H32" s="20"/>
      <c r="I32" s="20"/>
      <c r="J32" s="20"/>
      <c r="K32" s="10"/>
      <c r="L32" s="38" t="s">
        <v>46</v>
      </c>
    </row>
    <row r="33" spans="1:12" ht="14.1" customHeight="1" x14ac:dyDescent="0.2">
      <c r="A33" s="11" t="s">
        <v>55</v>
      </c>
      <c r="B33" s="20">
        <v>4.3</v>
      </c>
      <c r="C33" s="20">
        <v>18.100000000000001</v>
      </c>
      <c r="D33" s="20">
        <v>7.1</v>
      </c>
      <c r="E33" s="20">
        <v>1.7</v>
      </c>
      <c r="F33" s="20">
        <v>6.5</v>
      </c>
      <c r="G33" s="20">
        <v>4.8</v>
      </c>
      <c r="H33" s="20">
        <v>6</v>
      </c>
      <c r="I33" s="20">
        <v>7.1</v>
      </c>
      <c r="J33" s="20">
        <v>5.5</v>
      </c>
      <c r="K33" s="101">
        <v>16.8</v>
      </c>
      <c r="L33" s="35" t="s">
        <v>47</v>
      </c>
    </row>
    <row r="34" spans="1:12" ht="14.1" customHeight="1" x14ac:dyDescent="0.2">
      <c r="A34" s="11" t="s">
        <v>48</v>
      </c>
      <c r="B34" s="20">
        <v>19.399999999999999</v>
      </c>
      <c r="C34" s="20">
        <v>32.700000000000003</v>
      </c>
      <c r="D34" s="20">
        <v>7.5</v>
      </c>
      <c r="E34" s="20">
        <v>21.8</v>
      </c>
      <c r="F34" s="20">
        <v>0</v>
      </c>
      <c r="G34" s="20">
        <v>15.8</v>
      </c>
      <c r="H34" s="20">
        <v>0</v>
      </c>
      <c r="I34" s="20">
        <v>13.1</v>
      </c>
      <c r="J34" s="20">
        <v>31.2</v>
      </c>
      <c r="K34" s="101">
        <v>29.4</v>
      </c>
      <c r="L34" s="35" t="s">
        <v>49</v>
      </c>
    </row>
    <row r="35" spans="1:12" ht="14.1" customHeight="1" x14ac:dyDescent="0.2">
      <c r="A35" s="11" t="s">
        <v>50</v>
      </c>
      <c r="B35" s="20">
        <v>3.1</v>
      </c>
      <c r="C35" s="20">
        <v>12.6</v>
      </c>
      <c r="D35" s="20">
        <v>0</v>
      </c>
      <c r="E35" s="20">
        <v>5.6</v>
      </c>
      <c r="F35" s="20">
        <v>0</v>
      </c>
      <c r="G35" s="20">
        <v>33.4</v>
      </c>
      <c r="H35" s="20">
        <v>9.1</v>
      </c>
      <c r="I35" s="20">
        <v>4</v>
      </c>
      <c r="J35" s="20">
        <v>0</v>
      </c>
      <c r="K35" s="101">
        <v>21.1</v>
      </c>
      <c r="L35" s="35" t="s">
        <v>51</v>
      </c>
    </row>
    <row r="36" spans="1:12" ht="14.1" customHeight="1" x14ac:dyDescent="0.2">
      <c r="A36" s="17" t="s">
        <v>57</v>
      </c>
      <c r="B36" s="20"/>
      <c r="C36" s="20"/>
      <c r="D36" s="20"/>
      <c r="E36" s="20"/>
      <c r="F36" s="20"/>
      <c r="G36" s="20"/>
      <c r="H36" s="20"/>
      <c r="I36" s="20"/>
      <c r="J36" s="20"/>
      <c r="K36" s="101"/>
      <c r="L36" s="105" t="s">
        <v>56</v>
      </c>
    </row>
    <row r="37" spans="1:12" ht="14.1" customHeight="1" x14ac:dyDescent="0.2">
      <c r="A37" s="11" t="s">
        <v>291</v>
      </c>
      <c r="B37" s="20">
        <v>15.5</v>
      </c>
      <c r="C37" s="20">
        <v>0</v>
      </c>
      <c r="D37" s="20" t="s">
        <v>89</v>
      </c>
      <c r="E37" s="20">
        <v>1.8</v>
      </c>
      <c r="F37" s="20">
        <v>0</v>
      </c>
      <c r="G37" s="20">
        <v>0</v>
      </c>
      <c r="H37" s="20">
        <v>0</v>
      </c>
      <c r="I37" s="20">
        <v>24.8</v>
      </c>
      <c r="J37" s="20">
        <v>0</v>
      </c>
      <c r="K37" s="101">
        <v>86.8</v>
      </c>
      <c r="L37" s="35" t="s">
        <v>293</v>
      </c>
    </row>
    <row r="38" spans="1:12" s="2" customFormat="1" ht="14.1" customHeight="1" x14ac:dyDescent="0.2">
      <c r="A38" s="200" t="s">
        <v>292</v>
      </c>
      <c r="B38" s="24">
        <v>20.7</v>
      </c>
      <c r="C38" s="24">
        <v>7.7</v>
      </c>
      <c r="D38" s="24">
        <v>30.3</v>
      </c>
      <c r="E38" s="24">
        <v>15.8</v>
      </c>
      <c r="F38" s="24">
        <v>0</v>
      </c>
      <c r="G38" s="24">
        <v>12.2</v>
      </c>
      <c r="H38" s="24">
        <v>8.8000000000000007</v>
      </c>
      <c r="I38" s="24">
        <v>6.3</v>
      </c>
      <c r="J38" s="24">
        <v>17.7</v>
      </c>
      <c r="K38" s="231">
        <v>24.5</v>
      </c>
      <c r="L38" s="208" t="s">
        <v>294</v>
      </c>
    </row>
    <row r="39" spans="1:12" s="2" customFormat="1" ht="40.5" x14ac:dyDescent="0.2">
      <c r="A39" s="209" t="s">
        <v>409</v>
      </c>
      <c r="B39" s="210"/>
      <c r="H39" s="211"/>
      <c r="I39" s="211"/>
      <c r="J39" s="211"/>
      <c r="K39" s="212"/>
      <c r="L39" s="245" t="s">
        <v>421</v>
      </c>
    </row>
    <row r="40" spans="1:12" ht="14.1" customHeight="1" x14ac:dyDescent="0.2">
      <c r="A40" s="11" t="s">
        <v>34</v>
      </c>
      <c r="B40" s="23">
        <v>3.7</v>
      </c>
      <c r="C40" s="24">
        <v>15.6</v>
      </c>
      <c r="D40" s="24">
        <v>4.2</v>
      </c>
      <c r="E40" s="24">
        <v>2.9</v>
      </c>
      <c r="F40" s="24">
        <v>5.9</v>
      </c>
      <c r="G40" s="24">
        <v>9.1</v>
      </c>
      <c r="H40" s="24">
        <v>5.6</v>
      </c>
      <c r="I40" s="24">
        <v>3.4</v>
      </c>
      <c r="J40" s="24">
        <v>8.6999999999999993</v>
      </c>
      <c r="K40" s="103">
        <v>18.7</v>
      </c>
      <c r="L40" s="40" t="s">
        <v>36</v>
      </c>
    </row>
    <row r="41" spans="1:12" ht="14.1" customHeight="1" x14ac:dyDescent="0.2">
      <c r="A41" s="11" t="s">
        <v>35</v>
      </c>
      <c r="B41" s="23">
        <v>12.3</v>
      </c>
      <c r="C41" s="24">
        <v>41.1</v>
      </c>
      <c r="D41" s="24">
        <v>42.5</v>
      </c>
      <c r="E41" s="24">
        <v>1.8</v>
      </c>
      <c r="F41" s="24">
        <v>0</v>
      </c>
      <c r="G41" s="24">
        <v>7.1</v>
      </c>
      <c r="H41" s="24">
        <v>6.2</v>
      </c>
      <c r="I41" s="24">
        <v>16.7</v>
      </c>
      <c r="J41" s="24">
        <v>12.6</v>
      </c>
      <c r="K41" s="103">
        <v>17.600000000000001</v>
      </c>
      <c r="L41" s="40" t="s">
        <v>37</v>
      </c>
    </row>
    <row r="42" spans="1:12" ht="40.5" x14ac:dyDescent="0.2">
      <c r="A42" s="12" t="s">
        <v>410</v>
      </c>
      <c r="B42" s="23"/>
      <c r="C42" s="24"/>
      <c r="D42" s="24"/>
      <c r="E42" s="24"/>
      <c r="F42" s="24"/>
      <c r="G42" s="24"/>
      <c r="H42" s="24"/>
      <c r="I42" s="24"/>
      <c r="J42" s="24"/>
      <c r="K42" s="103"/>
      <c r="L42" s="245" t="s">
        <v>422</v>
      </c>
    </row>
    <row r="43" spans="1:12" ht="14.1" customHeight="1" x14ac:dyDescent="0.2">
      <c r="A43" s="11" t="s">
        <v>60</v>
      </c>
      <c r="B43" s="23">
        <v>3.8</v>
      </c>
      <c r="C43" s="24">
        <v>15.4</v>
      </c>
      <c r="D43" s="24">
        <v>0</v>
      </c>
      <c r="E43" s="24">
        <v>1.6</v>
      </c>
      <c r="F43" s="24">
        <v>0</v>
      </c>
      <c r="G43" s="24">
        <v>0</v>
      </c>
      <c r="H43" s="24">
        <v>1.9</v>
      </c>
      <c r="I43" s="24">
        <v>0.9</v>
      </c>
      <c r="J43" s="24">
        <v>3.6</v>
      </c>
      <c r="K43" s="103">
        <v>20.100000000000001</v>
      </c>
      <c r="L43" s="40" t="s">
        <v>65</v>
      </c>
    </row>
    <row r="44" spans="1:12" ht="14.1" customHeight="1" x14ac:dyDescent="0.2">
      <c r="A44" s="11" t="s">
        <v>295</v>
      </c>
      <c r="B44" s="23">
        <v>2.4</v>
      </c>
      <c r="C44" s="24">
        <v>11.7</v>
      </c>
      <c r="D44" s="24">
        <v>11.8</v>
      </c>
      <c r="E44" s="24">
        <v>2.2999999999999998</v>
      </c>
      <c r="F44" s="24">
        <v>4.3</v>
      </c>
      <c r="G44" s="24">
        <v>27</v>
      </c>
      <c r="H44" s="24">
        <v>5.0999999999999996</v>
      </c>
      <c r="I44" s="24">
        <v>0.2</v>
      </c>
      <c r="J44" s="24">
        <v>1.3</v>
      </c>
      <c r="K44" s="103">
        <v>13.2</v>
      </c>
      <c r="L44" s="40" t="s">
        <v>61</v>
      </c>
    </row>
    <row r="45" spans="1:12" ht="14.1" customHeight="1" x14ac:dyDescent="0.2">
      <c r="A45" s="11" t="s">
        <v>296</v>
      </c>
      <c r="B45" s="23">
        <v>6.1</v>
      </c>
      <c r="C45" s="24">
        <v>21.7</v>
      </c>
      <c r="D45" s="24">
        <v>2.2999999999999998</v>
      </c>
      <c r="E45" s="24">
        <v>0.8</v>
      </c>
      <c r="F45" s="24">
        <v>0</v>
      </c>
      <c r="G45" s="24">
        <v>15.7</v>
      </c>
      <c r="H45" s="24">
        <v>13.2</v>
      </c>
      <c r="I45" s="24">
        <v>24.4</v>
      </c>
      <c r="J45" s="24">
        <v>5.3</v>
      </c>
      <c r="K45" s="103">
        <v>23</v>
      </c>
      <c r="L45" s="40" t="s">
        <v>62</v>
      </c>
    </row>
    <row r="46" spans="1:12" ht="14.1" customHeight="1" x14ac:dyDescent="0.2">
      <c r="A46" s="11" t="s">
        <v>297</v>
      </c>
      <c r="B46" s="23">
        <v>5.3</v>
      </c>
      <c r="C46" s="24">
        <v>24</v>
      </c>
      <c r="D46" s="24">
        <v>17.8</v>
      </c>
      <c r="E46" s="24">
        <v>4.2</v>
      </c>
      <c r="F46" s="24">
        <v>18.7</v>
      </c>
      <c r="G46" s="24">
        <v>1.1000000000000001</v>
      </c>
      <c r="H46" s="24">
        <v>13.2</v>
      </c>
      <c r="I46" s="24">
        <v>1.7</v>
      </c>
      <c r="J46" s="24">
        <v>9.8000000000000007</v>
      </c>
      <c r="K46" s="103">
        <v>17.7</v>
      </c>
      <c r="L46" s="40" t="s">
        <v>63</v>
      </c>
    </row>
    <row r="47" spans="1:12" ht="14.1" customHeight="1" x14ac:dyDescent="0.2">
      <c r="A47" s="119" t="s">
        <v>64</v>
      </c>
      <c r="B47" s="23">
        <v>7.7</v>
      </c>
      <c r="C47" s="24">
        <v>23.5</v>
      </c>
      <c r="D47" s="24">
        <v>0.9</v>
      </c>
      <c r="E47" s="24">
        <v>6.3</v>
      </c>
      <c r="F47" s="24">
        <v>0</v>
      </c>
      <c r="G47" s="24">
        <v>0</v>
      </c>
      <c r="H47" s="24">
        <v>1.5</v>
      </c>
      <c r="I47" s="24">
        <v>4.5999999999999996</v>
      </c>
      <c r="J47" s="24">
        <v>30.6</v>
      </c>
      <c r="K47" s="103">
        <v>22.2</v>
      </c>
      <c r="L47" s="40" t="s">
        <v>66</v>
      </c>
    </row>
    <row r="48" spans="1:12" ht="40.5" x14ac:dyDescent="0.2">
      <c r="A48" s="12" t="s">
        <v>411</v>
      </c>
      <c r="B48" s="23"/>
      <c r="C48" s="24"/>
      <c r="D48" s="24"/>
      <c r="E48" s="24"/>
      <c r="F48" s="24"/>
      <c r="G48" s="24"/>
      <c r="H48" s="24"/>
      <c r="I48" s="24"/>
      <c r="J48" s="24"/>
      <c r="K48" s="103"/>
      <c r="L48" s="245" t="s">
        <v>423</v>
      </c>
    </row>
    <row r="49" spans="1:12" ht="14.1" customHeight="1" x14ac:dyDescent="0.2">
      <c r="A49" s="13" t="s">
        <v>352</v>
      </c>
      <c r="B49" s="23">
        <v>3.2</v>
      </c>
      <c r="C49" s="24">
        <v>15.6</v>
      </c>
      <c r="D49" s="24">
        <v>8.6</v>
      </c>
      <c r="E49" s="24">
        <v>2.1</v>
      </c>
      <c r="F49" s="24">
        <v>7.1</v>
      </c>
      <c r="G49" s="24">
        <v>8.1</v>
      </c>
      <c r="H49" s="24">
        <v>2.9</v>
      </c>
      <c r="I49" s="24">
        <v>8.6</v>
      </c>
      <c r="J49" s="24">
        <v>3</v>
      </c>
      <c r="K49" s="103">
        <v>14.3</v>
      </c>
      <c r="L49" s="40" t="s">
        <v>353</v>
      </c>
    </row>
    <row r="50" spans="1:12" ht="14.1" customHeight="1" x14ac:dyDescent="0.2">
      <c r="A50" s="14" t="s">
        <v>52</v>
      </c>
      <c r="B50" s="25">
        <v>9</v>
      </c>
      <c r="C50" s="26">
        <v>18.899999999999999</v>
      </c>
      <c r="D50" s="26">
        <v>6.2</v>
      </c>
      <c r="E50" s="26">
        <v>3.9</v>
      </c>
      <c r="F50" s="26">
        <v>0.4</v>
      </c>
      <c r="G50" s="26">
        <v>9.1</v>
      </c>
      <c r="H50" s="26">
        <v>8.1</v>
      </c>
      <c r="I50" s="26">
        <v>6.5</v>
      </c>
      <c r="J50" s="26">
        <v>16.2</v>
      </c>
      <c r="K50" s="104">
        <v>22.6</v>
      </c>
      <c r="L50" s="41" t="s">
        <v>298</v>
      </c>
    </row>
    <row r="51" spans="1:12" ht="18.75" x14ac:dyDescent="0.2">
      <c r="A51" s="179" t="s">
        <v>368</v>
      </c>
      <c r="B51" s="180"/>
      <c r="C51" s="180"/>
      <c r="D51" s="180"/>
      <c r="E51" s="181"/>
      <c r="F51" s="181"/>
      <c r="G51" s="181"/>
      <c r="H51" s="181"/>
      <c r="I51" s="181"/>
      <c r="L51" s="182" t="s">
        <v>369</v>
      </c>
    </row>
  </sheetData>
  <mergeCells count="12">
    <mergeCell ref="A1:L1"/>
    <mergeCell ref="A2:L2"/>
    <mergeCell ref="A4:A6"/>
    <mergeCell ref="B4:D4"/>
    <mergeCell ref="H4:K4"/>
    <mergeCell ref="L4:L6"/>
    <mergeCell ref="A26:L26"/>
    <mergeCell ref="A27:L27"/>
    <mergeCell ref="A29:A31"/>
    <mergeCell ref="B29:D29"/>
    <mergeCell ref="H29:K29"/>
    <mergeCell ref="L29:L31"/>
  </mergeCells>
  <printOptions horizontalCentered="1"/>
  <pageMargins left="0.39370078740157483" right="0.39370078740157483" top="0.78740157480314965" bottom="0.59055118110236227" header="0.39370078740157483" footer="0.39370078740157483"/>
  <pageSetup paperSize="9" scale="90"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5" max="11"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E45"/>
  <sheetViews>
    <sheetView rightToLeft="1" view="pageBreakPreview" topLeftCell="A19" zoomScale="110" zoomScaleNormal="100" zoomScaleSheetLayoutView="110" workbookViewId="0">
      <selection activeCell="H10" sqref="H10"/>
    </sheetView>
  </sheetViews>
  <sheetFormatPr defaultColWidth="9.125" defaultRowHeight="14.25" x14ac:dyDescent="0.2"/>
  <cols>
    <col min="1" max="1" width="19.625" style="1" customWidth="1"/>
    <col min="2" max="4" width="11.75" style="1" customWidth="1"/>
    <col min="5" max="5" width="33.875" style="1" customWidth="1"/>
    <col min="6" max="16384" width="9.125" style="1"/>
  </cols>
  <sheetData>
    <row r="1" spans="1:5" ht="48" customHeight="1" x14ac:dyDescent="0.2">
      <c r="A1" s="255" t="s">
        <v>428</v>
      </c>
      <c r="B1" s="255"/>
      <c r="C1" s="255"/>
      <c r="D1" s="255"/>
      <c r="E1" s="255"/>
    </row>
    <row r="2" spans="1:5" ht="52.5" customHeight="1" x14ac:dyDescent="0.2">
      <c r="A2" s="256" t="s">
        <v>440</v>
      </c>
      <c r="B2" s="256"/>
      <c r="C2" s="256"/>
      <c r="D2" s="256"/>
      <c r="E2" s="256"/>
    </row>
    <row r="3" spans="1:5" ht="6" customHeight="1" x14ac:dyDescent="0.2"/>
    <row r="4" spans="1:5" ht="15.95" customHeight="1" x14ac:dyDescent="0.2">
      <c r="A4" s="257" t="s">
        <v>331</v>
      </c>
      <c r="B4" s="330" t="s">
        <v>420</v>
      </c>
      <c r="C4" s="331"/>
      <c r="D4" s="332"/>
      <c r="E4" s="260" t="s">
        <v>71</v>
      </c>
    </row>
    <row r="5" spans="1:5" ht="15.95" customHeight="1" x14ac:dyDescent="0.2">
      <c r="A5" s="322"/>
      <c r="B5" s="324" t="s">
        <v>439</v>
      </c>
      <c r="C5" s="325"/>
      <c r="D5" s="326"/>
      <c r="E5" s="323"/>
    </row>
    <row r="6" spans="1:5" ht="15.95" customHeight="1" x14ac:dyDescent="0.2">
      <c r="A6" s="258"/>
      <c r="B6" s="55" t="s">
        <v>212</v>
      </c>
      <c r="C6" s="55" t="s">
        <v>213</v>
      </c>
      <c r="D6" s="207" t="s">
        <v>0</v>
      </c>
      <c r="E6" s="261"/>
    </row>
    <row r="7" spans="1:5" ht="15.95" customHeight="1" x14ac:dyDescent="0.2">
      <c r="A7" s="259"/>
      <c r="B7" s="6" t="s">
        <v>215</v>
      </c>
      <c r="C7" s="6" t="s">
        <v>216</v>
      </c>
      <c r="D7" s="9" t="s">
        <v>1</v>
      </c>
      <c r="E7" s="262"/>
    </row>
    <row r="8" spans="1:5" ht="15" customHeight="1" x14ac:dyDescent="0.2">
      <c r="A8" s="15" t="s">
        <v>32</v>
      </c>
      <c r="B8" s="19">
        <v>20.6</v>
      </c>
      <c r="C8" s="59">
        <v>79.400000000000006</v>
      </c>
      <c r="D8" s="77">
        <v>100</v>
      </c>
      <c r="E8" s="36" t="s">
        <v>33</v>
      </c>
    </row>
    <row r="9" spans="1:5" ht="15" customHeight="1" x14ac:dyDescent="0.2">
      <c r="A9" s="16" t="s">
        <v>29</v>
      </c>
      <c r="B9" s="19">
        <v>21.5</v>
      </c>
      <c r="C9" s="59">
        <v>78.5</v>
      </c>
      <c r="D9" s="77">
        <v>100</v>
      </c>
      <c r="E9" s="37" t="s">
        <v>28</v>
      </c>
    </row>
    <row r="10" spans="1:5" ht="15" customHeight="1" x14ac:dyDescent="0.2">
      <c r="A10" s="11" t="s">
        <v>2</v>
      </c>
      <c r="B10" s="20">
        <v>13.5</v>
      </c>
      <c r="C10" s="60">
        <v>86.5</v>
      </c>
      <c r="D10" s="238">
        <v>100</v>
      </c>
      <c r="E10" s="35" t="s">
        <v>3</v>
      </c>
    </row>
    <row r="11" spans="1:5" ht="15" customHeight="1" x14ac:dyDescent="0.2">
      <c r="A11" s="11" t="s">
        <v>41</v>
      </c>
      <c r="B11" s="20">
        <v>7.9</v>
      </c>
      <c r="C11" s="60">
        <v>92.1</v>
      </c>
      <c r="D11" s="239">
        <v>100</v>
      </c>
      <c r="E11" s="35" t="s">
        <v>40</v>
      </c>
    </row>
    <row r="12" spans="1:5" ht="15" customHeight="1" x14ac:dyDescent="0.2">
      <c r="A12" s="11" t="s">
        <v>4</v>
      </c>
      <c r="B12" s="20">
        <v>15.8</v>
      </c>
      <c r="C12" s="60">
        <v>84.2</v>
      </c>
      <c r="D12" s="238">
        <v>100</v>
      </c>
      <c r="E12" s="35" t="s">
        <v>5</v>
      </c>
    </row>
    <row r="13" spans="1:5" ht="15" customHeight="1" x14ac:dyDescent="0.2">
      <c r="A13" s="11" t="s">
        <v>6</v>
      </c>
      <c r="B13" s="20">
        <v>27.4</v>
      </c>
      <c r="C13" s="60">
        <v>72.599999999999994</v>
      </c>
      <c r="D13" s="238">
        <v>100</v>
      </c>
      <c r="E13" s="35" t="s">
        <v>7</v>
      </c>
    </row>
    <row r="14" spans="1:5" ht="15" customHeight="1" x14ac:dyDescent="0.2">
      <c r="A14" s="11" t="s">
        <v>8</v>
      </c>
      <c r="B14" s="20">
        <v>12.4</v>
      </c>
      <c r="C14" s="60">
        <v>87.6</v>
      </c>
      <c r="D14" s="238">
        <v>100</v>
      </c>
      <c r="E14" s="35" t="s">
        <v>9</v>
      </c>
    </row>
    <row r="15" spans="1:5" ht="15" customHeight="1" x14ac:dyDescent="0.2">
      <c r="A15" s="11" t="s">
        <v>10</v>
      </c>
      <c r="B15" s="20">
        <v>22</v>
      </c>
      <c r="C15" s="60">
        <v>78</v>
      </c>
      <c r="D15" s="238">
        <v>100</v>
      </c>
      <c r="E15" s="35" t="s">
        <v>11</v>
      </c>
    </row>
    <row r="16" spans="1:5" ht="15" customHeight="1" x14ac:dyDescent="0.2">
      <c r="A16" s="11" t="s">
        <v>12</v>
      </c>
      <c r="B16" s="20">
        <v>20.9</v>
      </c>
      <c r="C16" s="60">
        <v>79.099999999999994</v>
      </c>
      <c r="D16" s="238">
        <v>100</v>
      </c>
      <c r="E16" s="35" t="s">
        <v>67</v>
      </c>
    </row>
    <row r="17" spans="1:5" ht="15" customHeight="1" x14ac:dyDescent="0.2">
      <c r="A17" s="11" t="s">
        <v>13</v>
      </c>
      <c r="B17" s="20">
        <v>30.8</v>
      </c>
      <c r="C17" s="60">
        <v>69.2</v>
      </c>
      <c r="D17" s="238">
        <v>100</v>
      </c>
      <c r="E17" s="35" t="s">
        <v>42</v>
      </c>
    </row>
    <row r="18" spans="1:5" ht="15" customHeight="1" x14ac:dyDescent="0.2">
      <c r="A18" s="11" t="s">
        <v>14</v>
      </c>
      <c r="B18" s="20">
        <v>33</v>
      </c>
      <c r="C18" s="60">
        <v>67</v>
      </c>
      <c r="D18" s="238">
        <v>100</v>
      </c>
      <c r="E18" s="35" t="s">
        <v>38</v>
      </c>
    </row>
    <row r="19" spans="1:5" ht="15" customHeight="1" x14ac:dyDescent="0.2">
      <c r="A19" s="11" t="s">
        <v>15</v>
      </c>
      <c r="B19" s="20">
        <v>25.9</v>
      </c>
      <c r="C19" s="60">
        <v>74.099999999999994</v>
      </c>
      <c r="D19" s="238">
        <v>100</v>
      </c>
      <c r="E19" s="35" t="s">
        <v>39</v>
      </c>
    </row>
    <row r="20" spans="1:5" ht="15" customHeight="1" x14ac:dyDescent="0.2">
      <c r="A20" s="11" t="s">
        <v>16</v>
      </c>
      <c r="B20" s="20">
        <v>17.899999999999999</v>
      </c>
      <c r="C20" s="60">
        <v>82.1</v>
      </c>
      <c r="D20" s="238">
        <v>100</v>
      </c>
      <c r="E20" s="35" t="s">
        <v>17</v>
      </c>
    </row>
    <row r="21" spans="1:5" ht="15" customHeight="1" x14ac:dyDescent="0.2">
      <c r="A21" s="16" t="s">
        <v>30</v>
      </c>
      <c r="B21" s="19">
        <v>13</v>
      </c>
      <c r="C21" s="59">
        <v>87</v>
      </c>
      <c r="D21" s="77">
        <v>100</v>
      </c>
      <c r="E21" s="37" t="s">
        <v>31</v>
      </c>
    </row>
    <row r="22" spans="1:5" ht="15" customHeight="1" x14ac:dyDescent="0.2">
      <c r="A22" s="11" t="s">
        <v>18</v>
      </c>
      <c r="B22" s="20">
        <v>10.9</v>
      </c>
      <c r="C22" s="60">
        <v>89.1</v>
      </c>
      <c r="D22" s="238">
        <v>100</v>
      </c>
      <c r="E22" s="35" t="s">
        <v>19</v>
      </c>
    </row>
    <row r="23" spans="1:5" ht="15" customHeight="1" x14ac:dyDescent="0.2">
      <c r="A23" s="11" t="s">
        <v>20</v>
      </c>
      <c r="B23" s="20">
        <v>11.6</v>
      </c>
      <c r="C23" s="60">
        <v>88.4</v>
      </c>
      <c r="D23" s="238">
        <v>100</v>
      </c>
      <c r="E23" s="35" t="s">
        <v>21</v>
      </c>
    </row>
    <row r="24" spans="1:5" ht="15" customHeight="1" x14ac:dyDescent="0.2">
      <c r="A24" s="11" t="s">
        <v>22</v>
      </c>
      <c r="B24" s="20">
        <v>24.4</v>
      </c>
      <c r="C24" s="60">
        <v>75.599999999999994</v>
      </c>
      <c r="D24" s="238">
        <v>100</v>
      </c>
      <c r="E24" s="35" t="s">
        <v>43</v>
      </c>
    </row>
    <row r="25" spans="1:5" ht="15" customHeight="1" x14ac:dyDescent="0.2">
      <c r="A25" s="11" t="s">
        <v>23</v>
      </c>
      <c r="B25" s="20">
        <v>14.2</v>
      </c>
      <c r="C25" s="60">
        <v>85.8</v>
      </c>
      <c r="D25" s="238">
        <v>100</v>
      </c>
      <c r="E25" s="35" t="s">
        <v>24</v>
      </c>
    </row>
    <row r="26" spans="1:5" s="2" customFormat="1" ht="15" customHeight="1" x14ac:dyDescent="0.2">
      <c r="A26" s="200" t="s">
        <v>25</v>
      </c>
      <c r="B26" s="24">
        <v>3.6</v>
      </c>
      <c r="C26" s="62">
        <v>96.4</v>
      </c>
      <c r="D26" s="240">
        <v>100</v>
      </c>
      <c r="E26" s="208" t="s">
        <v>26</v>
      </c>
    </row>
    <row r="27" spans="1:5" s="2" customFormat="1" ht="14.1" customHeight="1" x14ac:dyDescent="0.2">
      <c r="A27" s="236" t="s">
        <v>45</v>
      </c>
      <c r="B27" s="24"/>
      <c r="C27" s="62"/>
      <c r="D27" s="218"/>
      <c r="E27" s="237" t="s">
        <v>46</v>
      </c>
    </row>
    <row r="28" spans="1:5" ht="14.1" customHeight="1" x14ac:dyDescent="0.2">
      <c r="A28" s="11" t="s">
        <v>55</v>
      </c>
      <c r="B28" s="20">
        <v>19.5</v>
      </c>
      <c r="C28" s="60">
        <v>80.5</v>
      </c>
      <c r="D28" s="238">
        <v>100</v>
      </c>
      <c r="E28" s="35" t="s">
        <v>47</v>
      </c>
    </row>
    <row r="29" spans="1:5" ht="14.1" customHeight="1" x14ac:dyDescent="0.2">
      <c r="A29" s="11" t="s">
        <v>48</v>
      </c>
      <c r="B29" s="20">
        <v>22</v>
      </c>
      <c r="C29" s="60">
        <v>78</v>
      </c>
      <c r="D29" s="238">
        <v>100</v>
      </c>
      <c r="E29" s="35" t="s">
        <v>49</v>
      </c>
    </row>
    <row r="30" spans="1:5" ht="14.1" customHeight="1" x14ac:dyDescent="0.2">
      <c r="A30" s="11" t="s">
        <v>50</v>
      </c>
      <c r="B30" s="20">
        <v>32.200000000000003</v>
      </c>
      <c r="C30" s="60">
        <v>67.8</v>
      </c>
      <c r="D30" s="238">
        <v>100</v>
      </c>
      <c r="E30" s="35" t="s">
        <v>51</v>
      </c>
    </row>
    <row r="31" spans="1:5" ht="14.1" customHeight="1" x14ac:dyDescent="0.2">
      <c r="A31" s="17" t="s">
        <v>57</v>
      </c>
      <c r="B31" s="20"/>
      <c r="C31" s="60"/>
      <c r="D31" s="238"/>
      <c r="E31" s="232" t="s">
        <v>56</v>
      </c>
    </row>
    <row r="32" spans="1:5" ht="14.1" customHeight="1" x14ac:dyDescent="0.2">
      <c r="A32" s="11" t="s">
        <v>291</v>
      </c>
      <c r="B32" s="20">
        <v>38.5</v>
      </c>
      <c r="C32" s="60">
        <v>61.5</v>
      </c>
      <c r="D32" s="238">
        <v>100</v>
      </c>
      <c r="E32" s="35" t="s">
        <v>293</v>
      </c>
    </row>
    <row r="33" spans="1:5" s="2" customFormat="1" ht="14.1" customHeight="1" x14ac:dyDescent="0.2">
      <c r="A33" s="200" t="s">
        <v>292</v>
      </c>
      <c r="B33" s="24">
        <v>21.2</v>
      </c>
      <c r="C33" s="62">
        <v>78.8</v>
      </c>
      <c r="D33" s="240">
        <v>100</v>
      </c>
      <c r="E33" s="208" t="s">
        <v>294</v>
      </c>
    </row>
    <row r="34" spans="1:5" s="2" customFormat="1" ht="14.1" customHeight="1" x14ac:dyDescent="0.2">
      <c r="A34" s="209" t="s">
        <v>409</v>
      </c>
      <c r="B34" s="210"/>
      <c r="C34" s="244"/>
      <c r="D34" s="241"/>
      <c r="E34" s="245" t="s">
        <v>421</v>
      </c>
    </row>
    <row r="35" spans="1:5" ht="14.1" customHeight="1" x14ac:dyDescent="0.2">
      <c r="A35" s="11" t="s">
        <v>34</v>
      </c>
      <c r="B35" s="23">
        <v>20.6</v>
      </c>
      <c r="C35" s="62">
        <v>79.400000000000006</v>
      </c>
      <c r="D35" s="242">
        <v>100</v>
      </c>
      <c r="E35" s="40" t="s">
        <v>36</v>
      </c>
    </row>
    <row r="36" spans="1:5" ht="14.1" customHeight="1" x14ac:dyDescent="0.2">
      <c r="A36" s="11" t="s">
        <v>35</v>
      </c>
      <c r="B36" s="23">
        <v>23.3</v>
      </c>
      <c r="C36" s="62">
        <v>76.7</v>
      </c>
      <c r="D36" s="242">
        <v>100</v>
      </c>
      <c r="E36" s="40" t="s">
        <v>37</v>
      </c>
    </row>
    <row r="37" spans="1:5" ht="14.1" customHeight="1" x14ac:dyDescent="0.2">
      <c r="A37" s="12" t="s">
        <v>410</v>
      </c>
      <c r="B37" s="23"/>
      <c r="C37" s="62"/>
      <c r="D37" s="242"/>
      <c r="E37" s="233" t="s">
        <v>422</v>
      </c>
    </row>
    <row r="38" spans="1:5" ht="14.1" customHeight="1" x14ac:dyDescent="0.2">
      <c r="A38" s="11" t="s">
        <v>60</v>
      </c>
      <c r="B38" s="23">
        <v>20.100000000000001</v>
      </c>
      <c r="C38" s="62">
        <v>79.900000000000006</v>
      </c>
      <c r="D38" s="242">
        <v>100</v>
      </c>
      <c r="E38" s="40" t="s">
        <v>65</v>
      </c>
    </row>
    <row r="39" spans="1:5" ht="14.1" customHeight="1" x14ac:dyDescent="0.2">
      <c r="A39" s="11" t="s">
        <v>295</v>
      </c>
      <c r="B39" s="23">
        <v>21.8</v>
      </c>
      <c r="C39" s="62">
        <v>78.2</v>
      </c>
      <c r="D39" s="242">
        <v>100</v>
      </c>
      <c r="E39" s="40" t="s">
        <v>61</v>
      </c>
    </row>
    <row r="40" spans="1:5" ht="14.1" customHeight="1" x14ac:dyDescent="0.2">
      <c r="A40" s="11" t="s">
        <v>296</v>
      </c>
      <c r="B40" s="23">
        <v>19.7</v>
      </c>
      <c r="C40" s="62">
        <v>80.3</v>
      </c>
      <c r="D40" s="242">
        <v>100</v>
      </c>
      <c r="E40" s="40" t="s">
        <v>62</v>
      </c>
    </row>
    <row r="41" spans="1:5" ht="14.1" customHeight="1" x14ac:dyDescent="0.2">
      <c r="A41" s="11" t="s">
        <v>297</v>
      </c>
      <c r="B41" s="23">
        <v>25.2</v>
      </c>
      <c r="C41" s="62">
        <v>74.8</v>
      </c>
      <c r="D41" s="242">
        <v>100</v>
      </c>
      <c r="E41" s="40" t="s">
        <v>63</v>
      </c>
    </row>
    <row r="42" spans="1:5" ht="14.1" customHeight="1" x14ac:dyDescent="0.2">
      <c r="A42" s="119" t="s">
        <v>64</v>
      </c>
      <c r="B42" s="23">
        <v>14.4</v>
      </c>
      <c r="C42" s="62">
        <v>85.6</v>
      </c>
      <c r="D42" s="242">
        <v>100</v>
      </c>
      <c r="E42" s="40" t="s">
        <v>66</v>
      </c>
    </row>
    <row r="43" spans="1:5" ht="24" x14ac:dyDescent="0.2">
      <c r="A43" s="12" t="s">
        <v>411</v>
      </c>
      <c r="B43" s="23"/>
      <c r="C43" s="62"/>
      <c r="D43" s="242"/>
      <c r="E43" s="245" t="s">
        <v>423</v>
      </c>
    </row>
    <row r="44" spans="1:5" ht="14.1" customHeight="1" x14ac:dyDescent="0.2">
      <c r="A44" s="13" t="s">
        <v>352</v>
      </c>
      <c r="B44" s="23">
        <v>25.5</v>
      </c>
      <c r="C44" s="62">
        <v>74.5</v>
      </c>
      <c r="D44" s="242">
        <v>100</v>
      </c>
      <c r="E44" s="40" t="s">
        <v>353</v>
      </c>
    </row>
    <row r="45" spans="1:5" ht="14.1" customHeight="1" x14ac:dyDescent="0.2">
      <c r="A45" s="14" t="s">
        <v>52</v>
      </c>
      <c r="B45" s="25">
        <v>19</v>
      </c>
      <c r="C45" s="64">
        <v>81</v>
      </c>
      <c r="D45" s="243">
        <v>100</v>
      </c>
      <c r="E45" s="41" t="s">
        <v>298</v>
      </c>
    </row>
  </sheetData>
  <mergeCells count="6">
    <mergeCell ref="A1:E1"/>
    <mergeCell ref="A2:E2"/>
    <mergeCell ref="A4:A7"/>
    <mergeCell ref="E4:E7"/>
    <mergeCell ref="B4:D4"/>
    <mergeCell ref="B5:D5"/>
  </mergeCells>
  <printOptions horizontalCentered="1"/>
  <pageMargins left="0.39370078740157483" right="0.39370078740157483" top="0.78740157480314965" bottom="0.59055118110236227" header="0.39370078740157483" footer="0.39370078740157483"/>
  <pageSetup paperSize="9" scale="99" firstPageNumber="43" orientation="portrait"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50"/>
  <sheetViews>
    <sheetView rightToLeft="1" view="pageBreakPreview" zoomScale="115" zoomScaleNormal="100" zoomScaleSheetLayoutView="115" workbookViewId="0">
      <selection activeCell="A32" sqref="A32"/>
    </sheetView>
  </sheetViews>
  <sheetFormatPr defaultColWidth="9.125" defaultRowHeight="14.25" x14ac:dyDescent="0.2"/>
  <cols>
    <col min="1" max="1" width="20.375" style="1" customWidth="1"/>
    <col min="2" max="2" width="11.375" style="1" customWidth="1"/>
    <col min="3" max="3" width="7.875" style="1" customWidth="1"/>
    <col min="4" max="4" width="8.375" style="1" customWidth="1"/>
    <col min="5" max="5" width="7.375" style="1" customWidth="1"/>
    <col min="6" max="6" width="9.25" style="1" customWidth="1"/>
    <col min="7" max="7" width="8.625" style="1" customWidth="1"/>
    <col min="8" max="8" width="13.125" style="1" customWidth="1"/>
    <col min="9" max="9" width="5.375" style="1" customWidth="1"/>
    <col min="10" max="10" width="4.125" style="1" customWidth="1"/>
    <col min="11" max="11" width="25.125" style="1" customWidth="1"/>
    <col min="12" max="16384" width="9.125" style="1"/>
  </cols>
  <sheetData>
    <row r="1" spans="1:11" ht="42.75" customHeight="1" x14ac:dyDescent="0.2">
      <c r="A1" s="272" t="s">
        <v>429</v>
      </c>
      <c r="B1" s="272"/>
      <c r="C1" s="272"/>
      <c r="D1" s="272"/>
      <c r="E1" s="272"/>
      <c r="F1" s="272"/>
      <c r="G1" s="272"/>
      <c r="H1" s="272"/>
      <c r="I1" s="272"/>
      <c r="J1" s="272"/>
      <c r="K1" s="272"/>
    </row>
    <row r="2" spans="1:11" ht="44.25" customHeight="1" x14ac:dyDescent="0.2">
      <c r="A2" s="273" t="s">
        <v>437</v>
      </c>
      <c r="B2" s="273"/>
      <c r="C2" s="273"/>
      <c r="D2" s="273"/>
      <c r="E2" s="273"/>
      <c r="F2" s="273"/>
      <c r="G2" s="273"/>
      <c r="H2" s="273"/>
      <c r="I2" s="273"/>
      <c r="J2" s="273"/>
      <c r="K2" s="273"/>
    </row>
    <row r="3" spans="1:11" ht="6" customHeight="1" x14ac:dyDescent="0.2"/>
    <row r="4" spans="1:11" ht="16.5" customHeight="1" x14ac:dyDescent="0.2">
      <c r="A4" s="257" t="s">
        <v>331</v>
      </c>
      <c r="B4" s="271" t="s">
        <v>279</v>
      </c>
      <c r="C4" s="266"/>
      <c r="D4" s="266"/>
      <c r="E4" s="94"/>
      <c r="F4" s="94"/>
      <c r="G4" s="263" t="s">
        <v>280</v>
      </c>
      <c r="H4" s="263"/>
      <c r="I4" s="263"/>
      <c r="J4" s="264"/>
      <c r="K4" s="260" t="s">
        <v>71</v>
      </c>
    </row>
    <row r="5" spans="1:11" ht="50.25" customHeight="1" x14ac:dyDescent="0.2">
      <c r="A5" s="258"/>
      <c r="B5" s="98" t="s">
        <v>272</v>
      </c>
      <c r="C5" s="98" t="s">
        <v>273</v>
      </c>
      <c r="D5" s="98" t="s">
        <v>274</v>
      </c>
      <c r="E5" s="98" t="s">
        <v>275</v>
      </c>
      <c r="F5" s="99" t="s">
        <v>276</v>
      </c>
      <c r="G5" s="98" t="s">
        <v>277</v>
      </c>
      <c r="H5" s="98" t="s">
        <v>278</v>
      </c>
      <c r="I5" s="98" t="s">
        <v>27</v>
      </c>
      <c r="J5" s="106" t="s">
        <v>0</v>
      </c>
      <c r="K5" s="261"/>
    </row>
    <row r="6" spans="1:11" ht="62.25" customHeight="1" x14ac:dyDescent="0.2">
      <c r="A6" s="259"/>
      <c r="B6" s="100" t="s">
        <v>289</v>
      </c>
      <c r="C6" s="100" t="s">
        <v>282</v>
      </c>
      <c r="D6" s="100" t="s">
        <v>288</v>
      </c>
      <c r="E6" s="100" t="s">
        <v>284</v>
      </c>
      <c r="F6" s="100" t="s">
        <v>285</v>
      </c>
      <c r="G6" s="100" t="s">
        <v>287</v>
      </c>
      <c r="H6" s="100" t="s">
        <v>286</v>
      </c>
      <c r="I6" s="100" t="s">
        <v>150</v>
      </c>
      <c r="J6" s="107" t="s">
        <v>1</v>
      </c>
      <c r="K6" s="262"/>
    </row>
    <row r="7" spans="1:11" ht="15" customHeight="1" x14ac:dyDescent="0.2">
      <c r="A7" s="15" t="s">
        <v>32</v>
      </c>
      <c r="B7" s="59">
        <v>18.8</v>
      </c>
      <c r="C7" s="59">
        <v>28.5</v>
      </c>
      <c r="D7" s="59">
        <v>7.6</v>
      </c>
      <c r="E7" s="59">
        <v>4.4000000000000004</v>
      </c>
      <c r="F7" s="59">
        <v>5.6</v>
      </c>
      <c r="G7" s="59">
        <v>20.6</v>
      </c>
      <c r="H7" s="59">
        <v>4.4000000000000004</v>
      </c>
      <c r="I7" s="128">
        <v>10.1</v>
      </c>
      <c r="J7" s="108">
        <f t="shared" ref="J7:J25" si="0">SUM(B7:I7)</f>
        <v>100</v>
      </c>
      <c r="K7" s="36" t="s">
        <v>33</v>
      </c>
    </row>
    <row r="8" spans="1:11" ht="15" customHeight="1" x14ac:dyDescent="0.2">
      <c r="A8" s="16" t="s">
        <v>29</v>
      </c>
      <c r="B8" s="59">
        <v>22</v>
      </c>
      <c r="C8" s="59">
        <v>31</v>
      </c>
      <c r="D8" s="59">
        <v>7.3</v>
      </c>
      <c r="E8" s="59">
        <v>3.7</v>
      </c>
      <c r="F8" s="59">
        <v>9</v>
      </c>
      <c r="G8" s="59">
        <v>7.5</v>
      </c>
      <c r="H8" s="59">
        <v>7.3</v>
      </c>
      <c r="I8" s="128">
        <v>12.2</v>
      </c>
      <c r="J8" s="79">
        <f t="shared" si="0"/>
        <v>100</v>
      </c>
      <c r="K8" s="37" t="s">
        <v>28</v>
      </c>
    </row>
    <row r="9" spans="1:11" ht="15" customHeight="1" x14ac:dyDescent="0.2">
      <c r="A9" s="11" t="s">
        <v>2</v>
      </c>
      <c r="B9" s="60">
        <v>18.5</v>
      </c>
      <c r="C9" s="60">
        <v>32</v>
      </c>
      <c r="D9" s="60">
        <v>11.3</v>
      </c>
      <c r="E9" s="60">
        <v>1.1000000000000001</v>
      </c>
      <c r="F9" s="60">
        <v>6.4</v>
      </c>
      <c r="G9" s="60">
        <v>6.4</v>
      </c>
      <c r="H9" s="60">
        <v>10.6</v>
      </c>
      <c r="I9" s="44">
        <v>13.7</v>
      </c>
      <c r="J9" s="79">
        <f t="shared" si="0"/>
        <v>100</v>
      </c>
      <c r="K9" s="35" t="s">
        <v>3</v>
      </c>
    </row>
    <row r="10" spans="1:11" ht="30.75" customHeight="1" x14ac:dyDescent="0.2">
      <c r="A10" s="11" t="s">
        <v>41</v>
      </c>
      <c r="B10" s="60">
        <v>41.8</v>
      </c>
      <c r="C10" s="60">
        <v>30.5</v>
      </c>
      <c r="D10" s="60">
        <v>3</v>
      </c>
      <c r="E10" s="60">
        <v>0</v>
      </c>
      <c r="F10" s="60">
        <v>7.6</v>
      </c>
      <c r="G10" s="60">
        <v>9.6999999999999993</v>
      </c>
      <c r="H10" s="60">
        <v>0.2</v>
      </c>
      <c r="I10" s="44">
        <v>7.2</v>
      </c>
      <c r="J10" s="79">
        <f t="shared" si="0"/>
        <v>100</v>
      </c>
      <c r="K10" s="35" t="s">
        <v>40</v>
      </c>
    </row>
    <row r="11" spans="1:11" ht="15" customHeight="1" x14ac:dyDescent="0.2">
      <c r="A11" s="11" t="s">
        <v>4</v>
      </c>
      <c r="B11" s="60">
        <v>23.7</v>
      </c>
      <c r="C11" s="60">
        <v>26.8</v>
      </c>
      <c r="D11" s="60">
        <v>4.8</v>
      </c>
      <c r="E11" s="60">
        <v>4.9000000000000004</v>
      </c>
      <c r="F11" s="60">
        <v>7.8</v>
      </c>
      <c r="G11" s="60">
        <v>10.5</v>
      </c>
      <c r="H11" s="60">
        <v>6.3</v>
      </c>
      <c r="I11" s="44">
        <v>15.2</v>
      </c>
      <c r="J11" s="79">
        <f t="shared" si="0"/>
        <v>100</v>
      </c>
      <c r="K11" s="35" t="s">
        <v>5</v>
      </c>
    </row>
    <row r="12" spans="1:11" ht="15" customHeight="1" x14ac:dyDescent="0.2">
      <c r="A12" s="11" t="s">
        <v>6</v>
      </c>
      <c r="B12" s="60">
        <v>27.5</v>
      </c>
      <c r="C12" s="60">
        <v>23.6</v>
      </c>
      <c r="D12" s="60">
        <v>8.3000000000000007</v>
      </c>
      <c r="E12" s="60">
        <v>4.5999999999999996</v>
      </c>
      <c r="F12" s="60">
        <v>8.5</v>
      </c>
      <c r="G12" s="60">
        <v>7.4</v>
      </c>
      <c r="H12" s="60">
        <v>8</v>
      </c>
      <c r="I12" s="44">
        <v>12.1</v>
      </c>
      <c r="J12" s="79">
        <f t="shared" si="0"/>
        <v>100</v>
      </c>
      <c r="K12" s="35" t="s">
        <v>7</v>
      </c>
    </row>
    <row r="13" spans="1:11" ht="15" customHeight="1" x14ac:dyDescent="0.2">
      <c r="A13" s="11" t="s">
        <v>8</v>
      </c>
      <c r="B13" s="60">
        <v>18.8</v>
      </c>
      <c r="C13" s="60">
        <v>28.4</v>
      </c>
      <c r="D13" s="60">
        <v>2.9</v>
      </c>
      <c r="E13" s="60">
        <v>2.6</v>
      </c>
      <c r="F13" s="60">
        <v>15.4</v>
      </c>
      <c r="G13" s="60">
        <v>6.9</v>
      </c>
      <c r="H13" s="60">
        <v>6.6</v>
      </c>
      <c r="I13" s="44">
        <v>18.399999999999999</v>
      </c>
      <c r="J13" s="79">
        <f t="shared" si="0"/>
        <v>100</v>
      </c>
      <c r="K13" s="35" t="s">
        <v>9</v>
      </c>
    </row>
    <row r="14" spans="1:11" ht="15" customHeight="1" x14ac:dyDescent="0.2">
      <c r="A14" s="11" t="s">
        <v>10</v>
      </c>
      <c r="B14" s="60">
        <v>20.2</v>
      </c>
      <c r="C14" s="60">
        <v>39</v>
      </c>
      <c r="D14" s="60">
        <v>2.7</v>
      </c>
      <c r="E14" s="60">
        <v>5.3</v>
      </c>
      <c r="F14" s="60">
        <v>8.4</v>
      </c>
      <c r="G14" s="60">
        <v>10.7</v>
      </c>
      <c r="H14" s="60">
        <v>3.9</v>
      </c>
      <c r="I14" s="44">
        <v>9.8000000000000007</v>
      </c>
      <c r="J14" s="79">
        <f t="shared" si="0"/>
        <v>100</v>
      </c>
      <c r="K14" s="35" t="s">
        <v>11</v>
      </c>
    </row>
    <row r="15" spans="1:11" ht="15" customHeight="1" x14ac:dyDescent="0.2">
      <c r="A15" s="11" t="s">
        <v>12</v>
      </c>
      <c r="B15" s="60">
        <v>17.3</v>
      </c>
      <c r="C15" s="60">
        <v>29.8</v>
      </c>
      <c r="D15" s="60">
        <v>6.3</v>
      </c>
      <c r="E15" s="60">
        <v>5.5</v>
      </c>
      <c r="F15" s="60">
        <v>16.7</v>
      </c>
      <c r="G15" s="60">
        <v>3.5</v>
      </c>
      <c r="H15" s="60">
        <v>9</v>
      </c>
      <c r="I15" s="44">
        <v>11.9</v>
      </c>
      <c r="J15" s="79">
        <f t="shared" si="0"/>
        <v>100</v>
      </c>
      <c r="K15" s="35" t="s">
        <v>67</v>
      </c>
    </row>
    <row r="16" spans="1:11" ht="15" customHeight="1" x14ac:dyDescent="0.2">
      <c r="A16" s="11" t="s">
        <v>13</v>
      </c>
      <c r="B16" s="60">
        <v>34</v>
      </c>
      <c r="C16" s="60">
        <v>26.8</v>
      </c>
      <c r="D16" s="60">
        <v>5.4</v>
      </c>
      <c r="E16" s="60">
        <v>8.3000000000000007</v>
      </c>
      <c r="F16" s="60">
        <v>1.7</v>
      </c>
      <c r="G16" s="60">
        <v>4.4000000000000004</v>
      </c>
      <c r="H16" s="60">
        <v>4.9000000000000004</v>
      </c>
      <c r="I16" s="44">
        <v>14.5</v>
      </c>
      <c r="J16" s="79">
        <f t="shared" si="0"/>
        <v>100</v>
      </c>
      <c r="K16" s="35" t="s">
        <v>42</v>
      </c>
    </row>
    <row r="17" spans="1:11" ht="15" customHeight="1" x14ac:dyDescent="0.2">
      <c r="A17" s="11" t="s">
        <v>14</v>
      </c>
      <c r="B17" s="60">
        <v>14.7</v>
      </c>
      <c r="C17" s="60">
        <v>37.5</v>
      </c>
      <c r="D17" s="60">
        <v>10.6</v>
      </c>
      <c r="E17" s="60">
        <v>1.7</v>
      </c>
      <c r="F17" s="60">
        <v>5</v>
      </c>
      <c r="G17" s="60">
        <v>11.7</v>
      </c>
      <c r="H17" s="60">
        <v>1.9</v>
      </c>
      <c r="I17" s="44">
        <v>16.899999999999999</v>
      </c>
      <c r="J17" s="79">
        <f t="shared" si="0"/>
        <v>100</v>
      </c>
      <c r="K17" s="35" t="s">
        <v>38</v>
      </c>
    </row>
    <row r="18" spans="1:11" ht="15" customHeight="1" x14ac:dyDescent="0.2">
      <c r="A18" s="11" t="s">
        <v>15</v>
      </c>
      <c r="B18" s="60">
        <v>26.7</v>
      </c>
      <c r="C18" s="60">
        <v>32.5</v>
      </c>
      <c r="D18" s="60">
        <v>3.7</v>
      </c>
      <c r="E18" s="60">
        <v>8.1999999999999993</v>
      </c>
      <c r="F18" s="60">
        <v>9.1</v>
      </c>
      <c r="G18" s="60">
        <v>4.9000000000000004</v>
      </c>
      <c r="H18" s="60">
        <v>5</v>
      </c>
      <c r="I18" s="44">
        <v>9.9</v>
      </c>
      <c r="J18" s="79">
        <f t="shared" si="0"/>
        <v>100</v>
      </c>
      <c r="K18" s="35" t="s">
        <v>39</v>
      </c>
    </row>
    <row r="19" spans="1:11" ht="15" customHeight="1" x14ac:dyDescent="0.2">
      <c r="A19" s="11" t="s">
        <v>16</v>
      </c>
      <c r="B19" s="60">
        <v>22.6</v>
      </c>
      <c r="C19" s="60">
        <v>31.7</v>
      </c>
      <c r="D19" s="60">
        <v>7</v>
      </c>
      <c r="E19" s="60">
        <v>2.8</v>
      </c>
      <c r="F19" s="60">
        <v>9.1</v>
      </c>
      <c r="G19" s="60">
        <v>7.6</v>
      </c>
      <c r="H19" s="60">
        <v>9.8000000000000007</v>
      </c>
      <c r="I19" s="44">
        <v>9.4</v>
      </c>
      <c r="J19" s="79">
        <f t="shared" si="0"/>
        <v>100</v>
      </c>
      <c r="K19" s="35" t="s">
        <v>17</v>
      </c>
    </row>
    <row r="20" spans="1:11" ht="15" customHeight="1" x14ac:dyDescent="0.2">
      <c r="A20" s="16" t="s">
        <v>30</v>
      </c>
      <c r="B20" s="59">
        <v>14.6</v>
      </c>
      <c r="C20" s="59">
        <v>25.3</v>
      </c>
      <c r="D20" s="59">
        <v>8</v>
      </c>
      <c r="E20" s="59">
        <v>5.4</v>
      </c>
      <c r="F20" s="59">
        <v>1.2</v>
      </c>
      <c r="G20" s="59">
        <v>37.700000000000003</v>
      </c>
      <c r="H20" s="59">
        <v>0.5</v>
      </c>
      <c r="I20" s="128">
        <v>7.3</v>
      </c>
      <c r="J20" s="79">
        <f t="shared" si="0"/>
        <v>100</v>
      </c>
      <c r="K20" s="37" t="s">
        <v>31</v>
      </c>
    </row>
    <row r="21" spans="1:11" ht="15" customHeight="1" x14ac:dyDescent="0.2">
      <c r="A21" s="11" t="s">
        <v>18</v>
      </c>
      <c r="B21" s="60">
        <v>12.4</v>
      </c>
      <c r="C21" s="60">
        <v>28.1</v>
      </c>
      <c r="D21" s="60">
        <v>6.3</v>
      </c>
      <c r="E21" s="60">
        <v>2</v>
      </c>
      <c r="F21" s="60">
        <v>2</v>
      </c>
      <c r="G21" s="60">
        <v>45.6</v>
      </c>
      <c r="H21" s="60">
        <v>0</v>
      </c>
      <c r="I21" s="44">
        <v>3.6</v>
      </c>
      <c r="J21" s="79">
        <f t="shared" si="0"/>
        <v>100</v>
      </c>
      <c r="K21" s="35" t="s">
        <v>19</v>
      </c>
    </row>
    <row r="22" spans="1:11" ht="15" customHeight="1" x14ac:dyDescent="0.2">
      <c r="A22" s="11" t="s">
        <v>20</v>
      </c>
      <c r="B22" s="60">
        <v>17.3</v>
      </c>
      <c r="C22" s="60">
        <v>23.9</v>
      </c>
      <c r="D22" s="60">
        <v>9</v>
      </c>
      <c r="E22" s="60">
        <v>8.3000000000000007</v>
      </c>
      <c r="F22" s="60">
        <v>1.2</v>
      </c>
      <c r="G22" s="60">
        <v>34.1</v>
      </c>
      <c r="H22" s="60">
        <v>0.6</v>
      </c>
      <c r="I22" s="44">
        <v>5.6</v>
      </c>
      <c r="J22" s="79">
        <f t="shared" si="0"/>
        <v>100</v>
      </c>
      <c r="K22" s="35" t="s">
        <v>21</v>
      </c>
    </row>
    <row r="23" spans="1:11" ht="15" customHeight="1" x14ac:dyDescent="0.2">
      <c r="A23" s="11" t="s">
        <v>22</v>
      </c>
      <c r="B23" s="60">
        <v>27.7</v>
      </c>
      <c r="C23" s="60">
        <v>31.5</v>
      </c>
      <c r="D23" s="60">
        <v>8.9</v>
      </c>
      <c r="E23" s="60">
        <v>2.4</v>
      </c>
      <c r="F23" s="60">
        <v>0.4</v>
      </c>
      <c r="G23" s="60">
        <v>25.2</v>
      </c>
      <c r="H23" s="60">
        <v>1.1000000000000001</v>
      </c>
      <c r="I23" s="44">
        <v>2.8</v>
      </c>
      <c r="J23" s="79">
        <f t="shared" si="0"/>
        <v>100</v>
      </c>
      <c r="K23" s="35" t="s">
        <v>43</v>
      </c>
    </row>
    <row r="24" spans="1:11" ht="15" customHeight="1" x14ac:dyDescent="0.2">
      <c r="A24" s="11" t="s">
        <v>23</v>
      </c>
      <c r="B24" s="60">
        <v>8.4</v>
      </c>
      <c r="C24" s="60">
        <v>17.600000000000001</v>
      </c>
      <c r="D24" s="60">
        <v>6.3</v>
      </c>
      <c r="E24" s="60">
        <v>4.3</v>
      </c>
      <c r="F24" s="60">
        <v>1</v>
      </c>
      <c r="G24" s="60">
        <v>48.3</v>
      </c>
      <c r="H24" s="60">
        <v>0.4</v>
      </c>
      <c r="I24" s="44">
        <v>13.7</v>
      </c>
      <c r="J24" s="79">
        <f t="shared" si="0"/>
        <v>100</v>
      </c>
      <c r="K24" s="35" t="s">
        <v>24</v>
      </c>
    </row>
    <row r="25" spans="1:11" s="2" customFormat="1" ht="15" customHeight="1" x14ac:dyDescent="0.2">
      <c r="A25" s="18" t="s">
        <v>25</v>
      </c>
      <c r="B25" s="64">
        <v>4.5</v>
      </c>
      <c r="C25" s="64">
        <v>28.7</v>
      </c>
      <c r="D25" s="64">
        <v>9.6999999999999993</v>
      </c>
      <c r="E25" s="64">
        <v>8.3000000000000007</v>
      </c>
      <c r="F25" s="64">
        <v>1.2</v>
      </c>
      <c r="G25" s="64">
        <v>33.200000000000003</v>
      </c>
      <c r="H25" s="64">
        <v>0.6</v>
      </c>
      <c r="I25" s="121">
        <v>13.8</v>
      </c>
      <c r="J25" s="80">
        <f t="shared" si="0"/>
        <v>100</v>
      </c>
      <c r="K25" s="39" t="s">
        <v>26</v>
      </c>
    </row>
    <row r="26" spans="1:11" ht="40.5" customHeight="1" x14ac:dyDescent="0.2">
      <c r="A26" s="272" t="str">
        <f>"(تابع) "&amp;A1</f>
        <v>(تابع) جدول 25: التوزيع النسبي للأسر في فلسطين وفقاً لوجهة نظرهم حول التدابير أو الإجراءات الواجب على الحكومة القيام بها للحد من تأثير فيروس كوفيد 19 على الأسر 
خلال فترة الإغلاق حسب الخصائص الخلفية، (آذار- أيار)، 2020</v>
      </c>
      <c r="B26" s="272"/>
      <c r="C26" s="272"/>
      <c r="D26" s="272"/>
      <c r="E26" s="272"/>
      <c r="F26" s="272"/>
      <c r="G26" s="272"/>
      <c r="H26" s="272"/>
      <c r="I26" s="272"/>
      <c r="J26" s="272"/>
      <c r="K26" s="272"/>
    </row>
    <row r="27" spans="1:11" ht="39" customHeight="1" x14ac:dyDescent="0.2">
      <c r="A27" s="273" t="str">
        <f>"(Cont.) "&amp;A2</f>
        <v>(Cont.) Table 25: Percentage Distribution of Households in Palestine According to their Opinions on Priorities and Measurements that the Government Should Take to Limit the Impact of the COVID - 19 on Households During the Lockdown Period by Background Characteristics, (March-May), 2020</v>
      </c>
      <c r="B27" s="273"/>
      <c r="C27" s="273"/>
      <c r="D27" s="273"/>
      <c r="E27" s="273"/>
      <c r="F27" s="273"/>
      <c r="G27" s="273"/>
      <c r="H27" s="273"/>
      <c r="I27" s="273"/>
      <c r="J27" s="273"/>
      <c r="K27" s="273"/>
    </row>
    <row r="28" spans="1:11" ht="6" customHeight="1" x14ac:dyDescent="0.2"/>
    <row r="29" spans="1:11" ht="16.5" customHeight="1" x14ac:dyDescent="0.2">
      <c r="A29" s="257" t="s">
        <v>331</v>
      </c>
      <c r="B29" s="271" t="s">
        <v>279</v>
      </c>
      <c r="C29" s="266"/>
      <c r="D29" s="266"/>
      <c r="E29" s="94"/>
      <c r="F29" s="94"/>
      <c r="G29" s="263" t="s">
        <v>280</v>
      </c>
      <c r="H29" s="263"/>
      <c r="I29" s="263"/>
      <c r="J29" s="264"/>
      <c r="K29" s="260" t="s">
        <v>71</v>
      </c>
    </row>
    <row r="30" spans="1:11" ht="55.5" customHeight="1" x14ac:dyDescent="0.2">
      <c r="A30" s="258"/>
      <c r="B30" s="98" t="s">
        <v>272</v>
      </c>
      <c r="C30" s="98" t="s">
        <v>273</v>
      </c>
      <c r="D30" s="98" t="s">
        <v>274</v>
      </c>
      <c r="E30" s="98" t="s">
        <v>275</v>
      </c>
      <c r="F30" s="99" t="s">
        <v>276</v>
      </c>
      <c r="G30" s="98" t="s">
        <v>277</v>
      </c>
      <c r="H30" s="98" t="s">
        <v>278</v>
      </c>
      <c r="I30" s="98" t="s">
        <v>27</v>
      </c>
      <c r="J30" s="106" t="s">
        <v>0</v>
      </c>
      <c r="K30" s="261"/>
    </row>
    <row r="31" spans="1:11" ht="55.5" customHeight="1" x14ac:dyDescent="0.2">
      <c r="A31" s="259"/>
      <c r="B31" s="100" t="s">
        <v>281</v>
      </c>
      <c r="C31" s="100" t="s">
        <v>282</v>
      </c>
      <c r="D31" s="100" t="s">
        <v>283</v>
      </c>
      <c r="E31" s="100" t="s">
        <v>284</v>
      </c>
      <c r="F31" s="100" t="s">
        <v>285</v>
      </c>
      <c r="G31" s="100" t="s">
        <v>287</v>
      </c>
      <c r="H31" s="100" t="s">
        <v>286</v>
      </c>
      <c r="I31" s="100" t="s">
        <v>150</v>
      </c>
      <c r="J31" s="107" t="s">
        <v>1</v>
      </c>
      <c r="K31" s="262"/>
    </row>
    <row r="32" spans="1:11" s="2" customFormat="1" ht="14.1" customHeight="1" x14ac:dyDescent="0.2">
      <c r="A32" s="16" t="s">
        <v>45</v>
      </c>
      <c r="B32" s="20"/>
      <c r="C32" s="20"/>
      <c r="D32" s="20"/>
      <c r="E32" s="20"/>
      <c r="F32" s="20"/>
      <c r="G32" s="20"/>
      <c r="H32" s="20"/>
      <c r="I32" s="20"/>
      <c r="J32" s="10"/>
      <c r="K32" s="130" t="s">
        <v>46</v>
      </c>
    </row>
    <row r="33" spans="1:11" ht="14.1" customHeight="1" x14ac:dyDescent="0.2">
      <c r="A33" s="11" t="s">
        <v>55</v>
      </c>
      <c r="B33" s="20">
        <v>17.3</v>
      </c>
      <c r="C33" s="20">
        <v>27.9</v>
      </c>
      <c r="D33" s="20">
        <v>8</v>
      </c>
      <c r="E33" s="20">
        <v>5</v>
      </c>
      <c r="F33" s="20">
        <v>5.9</v>
      </c>
      <c r="G33" s="20">
        <v>22.6</v>
      </c>
      <c r="H33" s="20">
        <v>4</v>
      </c>
      <c r="I33" s="44">
        <v>9.3000000000000007</v>
      </c>
      <c r="J33" s="79">
        <f>SUM(B33:I33)</f>
        <v>100</v>
      </c>
      <c r="K33" s="131" t="s">
        <v>47</v>
      </c>
    </row>
    <row r="34" spans="1:11" ht="14.1" customHeight="1" x14ac:dyDescent="0.2">
      <c r="A34" s="11" t="s">
        <v>48</v>
      </c>
      <c r="B34" s="20">
        <v>27.2</v>
      </c>
      <c r="C34" s="20">
        <v>28.6</v>
      </c>
      <c r="D34" s="20">
        <v>7</v>
      </c>
      <c r="E34" s="20">
        <v>2.2000000000000002</v>
      </c>
      <c r="F34" s="20">
        <v>7.2</v>
      </c>
      <c r="G34" s="20">
        <v>5</v>
      </c>
      <c r="H34" s="20">
        <v>8.6</v>
      </c>
      <c r="I34" s="44">
        <v>14.2</v>
      </c>
      <c r="J34" s="79">
        <f>SUM(B34:I34)</f>
        <v>100</v>
      </c>
      <c r="K34" s="131" t="s">
        <v>49</v>
      </c>
    </row>
    <row r="35" spans="1:11" ht="14.1" customHeight="1" x14ac:dyDescent="0.2">
      <c r="A35" s="11" t="s">
        <v>50</v>
      </c>
      <c r="B35" s="20">
        <v>19</v>
      </c>
      <c r="C35" s="20">
        <v>33.4</v>
      </c>
      <c r="D35" s="20">
        <v>4.9000000000000004</v>
      </c>
      <c r="E35" s="20">
        <v>3.1</v>
      </c>
      <c r="F35" s="20">
        <v>1</v>
      </c>
      <c r="G35" s="20">
        <v>26.9</v>
      </c>
      <c r="H35" s="20">
        <v>0.8</v>
      </c>
      <c r="I35" s="44">
        <v>10.9</v>
      </c>
      <c r="J35" s="79">
        <f>SUM(B35:I35)</f>
        <v>100</v>
      </c>
      <c r="K35" s="131" t="s">
        <v>51</v>
      </c>
    </row>
    <row r="36" spans="1:11" ht="14.1" customHeight="1" x14ac:dyDescent="0.2">
      <c r="A36" s="17" t="s">
        <v>57</v>
      </c>
      <c r="B36" s="20"/>
      <c r="C36" s="20"/>
      <c r="D36" s="20"/>
      <c r="E36" s="20"/>
      <c r="F36" s="20"/>
      <c r="G36" s="20"/>
      <c r="H36" s="20"/>
      <c r="I36" s="44"/>
      <c r="J36" s="79"/>
      <c r="K36" s="232" t="s">
        <v>56</v>
      </c>
    </row>
    <row r="37" spans="1:11" ht="14.1" customHeight="1" x14ac:dyDescent="0.2">
      <c r="A37" s="11" t="s">
        <v>291</v>
      </c>
      <c r="B37" s="20">
        <v>23.9</v>
      </c>
      <c r="C37" s="20">
        <v>47</v>
      </c>
      <c r="D37" s="20">
        <v>2</v>
      </c>
      <c r="E37" s="20">
        <v>0</v>
      </c>
      <c r="F37" s="20">
        <v>1.2</v>
      </c>
      <c r="G37" s="20">
        <v>12.8</v>
      </c>
      <c r="H37" s="20">
        <v>6.5</v>
      </c>
      <c r="I37" s="44">
        <v>6.6</v>
      </c>
      <c r="J37" s="79">
        <f>SUM(B37:I37)</f>
        <v>100</v>
      </c>
      <c r="K37" s="35" t="s">
        <v>293</v>
      </c>
    </row>
    <row r="38" spans="1:11" s="2" customFormat="1" ht="20.25" x14ac:dyDescent="0.2">
      <c r="A38" s="200" t="s">
        <v>292</v>
      </c>
      <c r="B38" s="24">
        <v>21.9</v>
      </c>
      <c r="C38" s="24">
        <v>30.7</v>
      </c>
      <c r="D38" s="24">
        <v>7.4</v>
      </c>
      <c r="E38" s="24">
        <v>3.7</v>
      </c>
      <c r="F38" s="24">
        <v>9.1999999999999993</v>
      </c>
      <c r="G38" s="24">
        <v>7.5</v>
      </c>
      <c r="H38" s="24">
        <v>7.3</v>
      </c>
      <c r="I38" s="120">
        <v>12.3</v>
      </c>
      <c r="J38" s="79">
        <f>SUM(B38:I38)</f>
        <v>100</v>
      </c>
      <c r="K38" s="208" t="s">
        <v>294</v>
      </c>
    </row>
    <row r="39" spans="1:11" s="2" customFormat="1" ht="24" x14ac:dyDescent="0.2">
      <c r="A39" s="209" t="s">
        <v>409</v>
      </c>
      <c r="B39" s="210"/>
      <c r="G39" s="211"/>
      <c r="H39" s="211"/>
      <c r="I39" s="211"/>
      <c r="J39" s="212"/>
      <c r="K39" s="245" t="s">
        <v>421</v>
      </c>
    </row>
    <row r="40" spans="1:11" ht="14.1" customHeight="1" x14ac:dyDescent="0.2">
      <c r="A40" s="11" t="s">
        <v>34</v>
      </c>
      <c r="B40" s="23">
        <v>18.8</v>
      </c>
      <c r="C40" s="24">
        <v>28.1</v>
      </c>
      <c r="D40" s="24">
        <v>7</v>
      </c>
      <c r="E40" s="24">
        <v>4.4000000000000004</v>
      </c>
      <c r="F40" s="24">
        <v>5.6</v>
      </c>
      <c r="G40" s="24">
        <v>21</v>
      </c>
      <c r="H40" s="24">
        <v>4.5999999999999996</v>
      </c>
      <c r="I40" s="120">
        <v>10.5</v>
      </c>
      <c r="J40" s="79">
        <f>SUM(B40:I40)</f>
        <v>100</v>
      </c>
      <c r="K40" s="40" t="s">
        <v>36</v>
      </c>
    </row>
    <row r="41" spans="1:11" ht="14.1" customHeight="1" x14ac:dyDescent="0.2">
      <c r="A41" s="11" t="s">
        <v>35</v>
      </c>
      <c r="B41" s="23">
        <v>17.600000000000001</v>
      </c>
      <c r="C41" s="24">
        <v>35.1</v>
      </c>
      <c r="D41" s="24">
        <v>17</v>
      </c>
      <c r="E41" s="24">
        <v>4.7</v>
      </c>
      <c r="F41" s="24">
        <v>6.3</v>
      </c>
      <c r="G41" s="24">
        <v>12.7</v>
      </c>
      <c r="H41" s="24">
        <v>1.2</v>
      </c>
      <c r="I41" s="120">
        <v>5.4</v>
      </c>
      <c r="J41" s="79">
        <f>SUM(B41:I41)</f>
        <v>100</v>
      </c>
      <c r="K41" s="40" t="s">
        <v>37</v>
      </c>
    </row>
    <row r="42" spans="1:11" ht="24" x14ac:dyDescent="0.2">
      <c r="A42" s="12" t="s">
        <v>410</v>
      </c>
      <c r="B42" s="23"/>
      <c r="C42" s="24"/>
      <c r="D42" s="24"/>
      <c r="E42" s="24"/>
      <c r="F42" s="24"/>
      <c r="G42" s="24"/>
      <c r="H42" s="24"/>
      <c r="I42" s="120"/>
      <c r="J42" s="79"/>
      <c r="K42" s="245" t="s">
        <v>422</v>
      </c>
    </row>
    <row r="43" spans="1:11" ht="14.1" customHeight="1" x14ac:dyDescent="0.2">
      <c r="A43" s="11" t="s">
        <v>60</v>
      </c>
      <c r="B43" s="23">
        <v>17.399999999999999</v>
      </c>
      <c r="C43" s="24">
        <v>27.9</v>
      </c>
      <c r="D43" s="24">
        <v>6.4</v>
      </c>
      <c r="E43" s="24">
        <v>4</v>
      </c>
      <c r="F43" s="24">
        <v>6.8</v>
      </c>
      <c r="G43" s="24">
        <v>26.2</v>
      </c>
      <c r="H43" s="24">
        <v>4.5</v>
      </c>
      <c r="I43" s="120">
        <v>6.8</v>
      </c>
      <c r="J43" s="79">
        <f t="shared" ref="J43:J50" si="1">SUM(B43:I43)</f>
        <v>100</v>
      </c>
      <c r="K43" s="40" t="s">
        <v>65</v>
      </c>
    </row>
    <row r="44" spans="1:11" ht="14.1" customHeight="1" x14ac:dyDescent="0.2">
      <c r="A44" s="11" t="s">
        <v>295</v>
      </c>
      <c r="B44" s="23">
        <v>18.100000000000001</v>
      </c>
      <c r="C44" s="24">
        <v>27.4</v>
      </c>
      <c r="D44" s="24">
        <v>6.3</v>
      </c>
      <c r="E44" s="24">
        <v>6.2</v>
      </c>
      <c r="F44" s="24">
        <v>5.8</v>
      </c>
      <c r="G44" s="24">
        <v>18.600000000000001</v>
      </c>
      <c r="H44" s="24">
        <v>5.4</v>
      </c>
      <c r="I44" s="120">
        <v>12.2</v>
      </c>
      <c r="J44" s="79">
        <f t="shared" si="1"/>
        <v>100</v>
      </c>
      <c r="K44" s="40" t="s">
        <v>61</v>
      </c>
    </row>
    <row r="45" spans="1:11" ht="14.1" customHeight="1" x14ac:dyDescent="0.2">
      <c r="A45" s="11" t="s">
        <v>296</v>
      </c>
      <c r="B45" s="23">
        <v>20.7</v>
      </c>
      <c r="C45" s="24">
        <v>30.4</v>
      </c>
      <c r="D45" s="24">
        <v>9</v>
      </c>
      <c r="E45" s="24">
        <v>3.3</v>
      </c>
      <c r="F45" s="24">
        <v>5.8</v>
      </c>
      <c r="G45" s="24">
        <v>17.100000000000001</v>
      </c>
      <c r="H45" s="24">
        <v>3.6</v>
      </c>
      <c r="I45" s="120">
        <v>10.1</v>
      </c>
      <c r="J45" s="79">
        <f t="shared" si="1"/>
        <v>100</v>
      </c>
      <c r="K45" s="40" t="s">
        <v>62</v>
      </c>
    </row>
    <row r="46" spans="1:11" ht="14.1" customHeight="1" x14ac:dyDescent="0.2">
      <c r="A46" s="11" t="s">
        <v>297</v>
      </c>
      <c r="B46" s="23">
        <v>20.3</v>
      </c>
      <c r="C46" s="24">
        <v>28.9</v>
      </c>
      <c r="D46" s="24">
        <v>7.3</v>
      </c>
      <c r="E46" s="24">
        <v>3.3</v>
      </c>
      <c r="F46" s="24">
        <v>4</v>
      </c>
      <c r="G46" s="24">
        <v>20.6</v>
      </c>
      <c r="H46" s="24">
        <v>4.2</v>
      </c>
      <c r="I46" s="120">
        <v>11.4</v>
      </c>
      <c r="J46" s="79">
        <f t="shared" si="1"/>
        <v>100</v>
      </c>
      <c r="K46" s="40" t="s">
        <v>63</v>
      </c>
    </row>
    <row r="47" spans="1:11" ht="14.1" customHeight="1" x14ac:dyDescent="0.2">
      <c r="A47" s="119" t="s">
        <v>64</v>
      </c>
      <c r="B47" s="23">
        <v>20</v>
      </c>
      <c r="C47" s="24">
        <v>30.9</v>
      </c>
      <c r="D47" s="24">
        <v>14.1</v>
      </c>
      <c r="E47" s="24">
        <v>2.5</v>
      </c>
      <c r="F47" s="24">
        <v>4</v>
      </c>
      <c r="G47" s="24">
        <v>17.5</v>
      </c>
      <c r="H47" s="24">
        <v>1.6</v>
      </c>
      <c r="I47" s="120">
        <v>9.4</v>
      </c>
      <c r="J47" s="79">
        <f t="shared" si="1"/>
        <v>100</v>
      </c>
      <c r="K47" s="40" t="s">
        <v>66</v>
      </c>
    </row>
    <row r="48" spans="1:11" ht="24" x14ac:dyDescent="0.2">
      <c r="A48" s="12" t="s">
        <v>411</v>
      </c>
      <c r="B48" s="23"/>
      <c r="C48" s="24"/>
      <c r="D48" s="24"/>
      <c r="E48" s="24"/>
      <c r="F48" s="24"/>
      <c r="G48" s="24"/>
      <c r="H48" s="24"/>
      <c r="I48" s="120"/>
      <c r="J48" s="79"/>
      <c r="K48" s="245" t="s">
        <v>423</v>
      </c>
    </row>
    <row r="49" spans="1:11" ht="14.1" customHeight="1" x14ac:dyDescent="0.2">
      <c r="A49" s="13" t="s">
        <v>352</v>
      </c>
      <c r="B49" s="201">
        <v>16.5</v>
      </c>
      <c r="C49" s="174">
        <v>28.4</v>
      </c>
      <c r="D49" s="174">
        <v>8.3000000000000007</v>
      </c>
      <c r="E49" s="174">
        <v>5.4</v>
      </c>
      <c r="F49" s="174">
        <v>4.2</v>
      </c>
      <c r="G49" s="174">
        <v>25.6</v>
      </c>
      <c r="H49" s="174">
        <v>2.5</v>
      </c>
      <c r="I49" s="175">
        <v>9.1</v>
      </c>
      <c r="J49" s="79">
        <f t="shared" si="1"/>
        <v>100</v>
      </c>
      <c r="K49" s="40" t="s">
        <v>353</v>
      </c>
    </row>
    <row r="50" spans="1:11" ht="14.1" customHeight="1" thickBot="1" x14ac:dyDescent="0.25">
      <c r="A50" s="14" t="s">
        <v>52</v>
      </c>
      <c r="B50" s="202">
        <v>20.399999999999999</v>
      </c>
      <c r="C50" s="176">
        <v>28.6</v>
      </c>
      <c r="D50" s="176">
        <v>7.1</v>
      </c>
      <c r="E50" s="176">
        <v>3.7</v>
      </c>
      <c r="F50" s="176">
        <v>6.7</v>
      </c>
      <c r="G50" s="176">
        <v>16.899999999999999</v>
      </c>
      <c r="H50" s="176">
        <v>5.7</v>
      </c>
      <c r="I50" s="177">
        <v>10.9</v>
      </c>
      <c r="J50" s="80">
        <f t="shared" si="1"/>
        <v>100</v>
      </c>
      <c r="K50" s="41" t="s">
        <v>298</v>
      </c>
    </row>
  </sheetData>
  <mergeCells count="12">
    <mergeCell ref="A1:K1"/>
    <mergeCell ref="A2:K2"/>
    <mergeCell ref="A4:A6"/>
    <mergeCell ref="B4:D4"/>
    <mergeCell ref="G4:J4"/>
    <mergeCell ref="K4:K6"/>
    <mergeCell ref="A26:K26"/>
    <mergeCell ref="A27:K27"/>
    <mergeCell ref="A29:A31"/>
    <mergeCell ref="B29:D29"/>
    <mergeCell ref="G29:J29"/>
    <mergeCell ref="K29:K31"/>
  </mergeCells>
  <printOptions horizontalCentered="1"/>
  <pageMargins left="0.39370078740157483" right="0.39370078740157483" top="0.78740157480314965" bottom="0.59055118110236227" header="0.39370078740157483" footer="0.39370078740157483"/>
  <pageSetup paperSize="9" scale="88" firstPageNumber="43" orientation="landscape" r:id="rId1"/>
  <headerFooter>
    <oddHeader>&amp;L&amp;"Arial,Regular"&amp;8PCBS: Impact of COVID-19 on the Households' Socio-Economic Conditions, 2020 &amp;R&amp;"Simplified Arabic,Regular"&amp;1&amp;K00+000ي&amp;9 &amp;"Arial,Regular"&amp;8&amp;K01+000PCBS&amp;1 1&amp;8:  أثر جائحة كوفيد 19 على الظروف الاجتماعية والاقتصادية للأسر، 2020</oddHeader>
    <oddFooter>&amp;C&amp;P</oddFooter>
  </headerFooter>
  <rowBreaks count="1" manualBreakCount="1">
    <brk id="2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50</vt:i4>
      </vt:variant>
    </vt:vector>
  </HeadingPairs>
  <TitlesOfParts>
    <vt:vector size="75" baseType="lpstr">
      <vt:lpstr>tab A1</vt:lpstr>
      <vt:lpstr>tab A2</vt:lpstr>
      <vt:lpstr>tab A3</vt:lpstr>
      <vt:lpstr>tab A4</vt:lpstr>
      <vt:lpstr>tab A5</vt:lpstr>
      <vt:lpstr>tab A6</vt:lpstr>
      <vt:lpstr>tab A7</vt:lpstr>
      <vt:lpstr>tab A8</vt:lpstr>
      <vt:lpstr>tab B9</vt:lpstr>
      <vt:lpstr>tab B10</vt:lpstr>
      <vt:lpstr>tab B11</vt:lpstr>
      <vt:lpstr>tab B12</vt:lpstr>
      <vt:lpstr>tab B13</vt:lpstr>
      <vt:lpstr>tab B14</vt:lpstr>
      <vt:lpstr>tab B15</vt:lpstr>
      <vt:lpstr>tab C16</vt:lpstr>
      <vt:lpstr>tab C17</vt:lpstr>
      <vt:lpstr>tab C18</vt:lpstr>
      <vt:lpstr>tab C19</vt:lpstr>
      <vt:lpstr>tab C20</vt:lpstr>
      <vt:lpstr>tab C21</vt:lpstr>
      <vt:lpstr>tab C22</vt:lpstr>
      <vt:lpstr>tab C23</vt:lpstr>
      <vt:lpstr>tab C24</vt:lpstr>
      <vt:lpstr>tab C25</vt:lpstr>
      <vt:lpstr>'tab A1'!OLE_LINK10</vt:lpstr>
      <vt:lpstr>'tab A2'!OLE_LINK10</vt:lpstr>
      <vt:lpstr>'tab A3'!OLE_LINK10</vt:lpstr>
      <vt:lpstr>'tab A4'!OLE_LINK10</vt:lpstr>
      <vt:lpstr>'tab A5'!OLE_LINK10</vt:lpstr>
      <vt:lpstr>'tab A6'!OLE_LINK10</vt:lpstr>
      <vt:lpstr>'tab A7'!OLE_LINK10</vt:lpstr>
      <vt:lpstr>'tab A8'!OLE_LINK10</vt:lpstr>
      <vt:lpstr>'tab B10'!OLE_LINK10</vt:lpstr>
      <vt:lpstr>'tab B11'!OLE_LINK10</vt:lpstr>
      <vt:lpstr>'tab B12'!OLE_LINK10</vt:lpstr>
      <vt:lpstr>'tab B13'!OLE_LINK10</vt:lpstr>
      <vt:lpstr>'tab B14'!OLE_LINK10</vt:lpstr>
      <vt:lpstr>'tab B15'!OLE_LINK10</vt:lpstr>
      <vt:lpstr>'tab B9'!OLE_LINK10</vt:lpstr>
      <vt:lpstr>'tab C16'!OLE_LINK10</vt:lpstr>
      <vt:lpstr>'tab C17'!OLE_LINK10</vt:lpstr>
      <vt:lpstr>'tab C18'!OLE_LINK10</vt:lpstr>
      <vt:lpstr>'tab C19'!OLE_LINK10</vt:lpstr>
      <vt:lpstr>'tab C20'!OLE_LINK10</vt:lpstr>
      <vt:lpstr>'tab C21'!OLE_LINK10</vt:lpstr>
      <vt:lpstr>'tab C22'!OLE_LINK10</vt:lpstr>
      <vt:lpstr>'tab C23'!OLE_LINK10</vt:lpstr>
      <vt:lpstr>'tab C24'!OLE_LINK10</vt:lpstr>
      <vt:lpstr>'tab C25'!OLE_LINK10</vt:lpstr>
      <vt:lpstr>'tab A1'!Print_Area</vt:lpstr>
      <vt:lpstr>'tab A2'!Print_Area</vt:lpstr>
      <vt:lpstr>'tab A3'!Print_Area</vt:lpstr>
      <vt:lpstr>'tab A4'!Print_Area</vt:lpstr>
      <vt:lpstr>'tab A5'!Print_Area</vt:lpstr>
      <vt:lpstr>'tab A6'!Print_Area</vt:lpstr>
      <vt:lpstr>'tab A7'!Print_Area</vt:lpstr>
      <vt:lpstr>'tab A8'!Print_Area</vt:lpstr>
      <vt:lpstr>'tab B10'!Print_Area</vt:lpstr>
      <vt:lpstr>'tab B11'!Print_Area</vt:lpstr>
      <vt:lpstr>'tab B12'!Print_Area</vt:lpstr>
      <vt:lpstr>'tab B13'!Print_Area</vt:lpstr>
      <vt:lpstr>'tab B14'!Print_Area</vt:lpstr>
      <vt:lpstr>'tab B15'!Print_Area</vt:lpstr>
      <vt:lpstr>'tab B9'!Print_Area</vt:lpstr>
      <vt:lpstr>'tab C16'!Print_Area</vt:lpstr>
      <vt:lpstr>'tab C17'!Print_Area</vt:lpstr>
      <vt:lpstr>'tab C18'!Print_Area</vt:lpstr>
      <vt:lpstr>'tab C19'!Print_Area</vt:lpstr>
      <vt:lpstr>'tab C20'!Print_Area</vt:lpstr>
      <vt:lpstr>'tab C21'!Print_Area</vt:lpstr>
      <vt:lpstr>'tab C22'!Print_Area</vt:lpstr>
      <vt:lpstr>'tab C23'!Print_Area</vt:lpstr>
      <vt:lpstr>'tab C24'!Print_Area</vt:lpstr>
      <vt:lpstr>'tab C25'!Print_Area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Maen Salhab</cp:lastModifiedBy>
  <cp:lastPrinted>2021-02-11T08:49:26Z</cp:lastPrinted>
  <dcterms:created xsi:type="dcterms:W3CDTF">2012-04-16T06:42:30Z</dcterms:created>
  <dcterms:modified xsi:type="dcterms:W3CDTF">2021-02-14T09:22:08Z</dcterms:modified>
</cp:coreProperties>
</file>